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2. ÉVI KÖLTSÉGVETÉS BANA\2022. évi Bana ktgvetés testületi\"/>
    </mc:Choice>
  </mc:AlternateContent>
  <xr:revisionPtr revIDLastSave="0" documentId="13_ncr:1_{1029CC0D-4BCD-4B23-8FB3-5F079642DDF7}" xr6:coauthVersionLast="47" xr6:coauthVersionMax="47" xr10:uidLastSave="{00000000-0000-0000-0000-000000000000}"/>
  <bookViews>
    <workbookView xWindow="-108" yWindow="-108" windowWidth="23256" windowHeight="12576" xr2:uid="{3FA8F5CC-A2FF-4AA7-B23F-486F1ED4766E}"/>
  </bookViews>
  <sheets>
    <sheet name="7 mellékl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1" l="1"/>
  <c r="N13" i="1"/>
  <c r="N24" i="1" l="1"/>
  <c r="N25" i="1" s="1"/>
  <c r="M24" i="1"/>
  <c r="L24" i="1"/>
  <c r="K24" i="1"/>
  <c r="J24" i="1"/>
  <c r="I24" i="1"/>
  <c r="H24" i="1"/>
  <c r="G24" i="1"/>
  <c r="F24" i="1"/>
  <c r="E24" i="1"/>
  <c r="D24" i="1"/>
  <c r="C24" i="1"/>
  <c r="O23" i="1"/>
  <c r="O22" i="1"/>
  <c r="O21" i="1"/>
  <c r="O20" i="1"/>
  <c r="O19" i="1"/>
  <c r="O18" i="1"/>
  <c r="O17" i="1"/>
  <c r="O16" i="1"/>
  <c r="O15" i="1"/>
  <c r="M13" i="1"/>
  <c r="L13" i="1"/>
  <c r="K13" i="1"/>
  <c r="J13" i="1"/>
  <c r="I13" i="1"/>
  <c r="H13" i="1"/>
  <c r="G13" i="1"/>
  <c r="F13" i="1"/>
  <c r="E13" i="1"/>
  <c r="D13" i="1"/>
  <c r="C13" i="1"/>
  <c r="O12" i="1"/>
  <c r="O11" i="1"/>
  <c r="O10" i="1"/>
  <c r="O9" i="1"/>
  <c r="O7" i="1"/>
  <c r="O6" i="1"/>
  <c r="O5" i="1"/>
  <c r="O13" i="1" l="1"/>
  <c r="D25" i="1"/>
  <c r="M25" i="1"/>
  <c r="L25" i="1"/>
  <c r="C25" i="1"/>
  <c r="K25" i="1"/>
  <c r="E25" i="1"/>
  <c r="H25" i="1"/>
  <c r="J25" i="1"/>
  <c r="I25" i="1"/>
  <c r="G25" i="1"/>
  <c r="F25" i="1"/>
  <c r="O24" i="1"/>
  <c r="O25" i="1" l="1"/>
</calcChain>
</file>

<file path=xl/sharedStrings.xml><?xml version="1.0" encoding="utf-8"?>
<sst xmlns="http://schemas.openxmlformats.org/spreadsheetml/2006/main" count="62" uniqueCount="62">
  <si>
    <t xml:space="preserve"> forintban !</t>
  </si>
  <si>
    <t>Sor-szám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</si>
  <si>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</si>
  <si>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</si>
  <si>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</si>
  <si>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</si>
  <si>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</si>
  <si>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</si>
  <si>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</si>
  <si>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</si>
  <si>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</si>
  <si>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</si>
  <si>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</si>
  <si>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</si>
  <si>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</si>
  <si>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</si>
  <si>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1.</t>
  </si>
  <si>
    <t>Bevételek</t>
  </si>
  <si>
    <t>2.</t>
  </si>
  <si>
    <t>Önkormányzat működési támog.</t>
  </si>
  <si>
    <t>3.</t>
  </si>
  <si>
    <t>Műk.célú tám. Áht-n belülről</t>
  </si>
  <si>
    <t>4.</t>
  </si>
  <si>
    <t>Közhatalmi bevételek</t>
  </si>
  <si>
    <t>5.</t>
  </si>
  <si>
    <t>Működési bevételek</t>
  </si>
  <si>
    <t>6.</t>
  </si>
  <si>
    <t>Működési célú átvett pénzeszk.</t>
  </si>
  <si>
    <t>7.</t>
  </si>
  <si>
    <t>Működési finanszírozási bevételek</t>
  </si>
  <si>
    <t>8.</t>
  </si>
  <si>
    <t>Felhalmozási célú tám.bev.áht-nb.</t>
  </si>
  <si>
    <t>9.</t>
  </si>
  <si>
    <t>Felhalmozási célú átvett pe.</t>
  </si>
  <si>
    <t>11.</t>
  </si>
  <si>
    <t>Bevételek összesen:</t>
  </si>
  <si>
    <t>12.</t>
  </si>
  <si>
    <t>Kiadások</t>
  </si>
  <si>
    <t>13.</t>
  </si>
  <si>
    <t>Személyi juttatások</t>
  </si>
  <si>
    <t>14.</t>
  </si>
  <si>
    <t>Munkaadókat terhelő járulékok és szociális hozzájárulási adó</t>
  </si>
  <si>
    <t>15.</t>
  </si>
  <si>
    <t>Dologi  kiadások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</si>
  <si>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</si>
  <si>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</si>
  <si>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</si>
  <si>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</si>
  <si>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</si>
  <si>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</si>
  <si>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</si>
  <si>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célú kiadások</t>
  </si>
  <si>
    <t>23.</t>
  </si>
  <si>
    <t>Működési finanszírozási kiadások</t>
  </si>
  <si>
    <t>24.</t>
  </si>
  <si>
    <t>Ellátottak pénzbeli juttatásai</t>
  </si>
  <si>
    <t>25.</t>
  </si>
  <si>
    <t>Kiadások összesen:</t>
  </si>
  <si>
    <t>26.</t>
  </si>
  <si>
    <t>Egyenleg</t>
  </si>
  <si>
    <t>Előirányzat felhasználás ütemterv 2022. évre</t>
  </si>
  <si>
    <t>7. melléklet a    ….. /2022. (….....) ÖK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</si>
</sst>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3" x14ac:knownFonts="1"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  <font>
      <b/>
      <sz val="8"/>
      <color rgb="FF00B0F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0" fontId="2" fillId="0" borderId="0" xfId="1" applyFont="1" applyProtection="1">
      <protection locked="0"/>
    </xf>
    <xf numFmtId="0" fontId="4" fillId="0" borderId="0" xfId="2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indent="1"/>
    </xf>
    <xf numFmtId="0" fontId="1" fillId="0" borderId="0" xfId="1" applyAlignment="1">
      <alignment vertical="center"/>
    </xf>
    <xf numFmtId="0" fontId="6" fillId="0" borderId="8" xfId="1" applyFont="1" applyBorder="1" applyAlignment="1">
      <alignment horizontal="left" vertical="center" indent="1"/>
    </xf>
    <xf numFmtId="0" fontId="6" fillId="0" borderId="9" xfId="1" applyFont="1" applyBorder="1" applyAlignment="1">
      <alignment horizontal="left" vertical="center" indent="1"/>
    </xf>
    <xf numFmtId="164" fontId="6" fillId="0" borderId="9" xfId="1" applyNumberFormat="1" applyFont="1" applyBorder="1" applyAlignment="1" applyProtection="1">
      <alignment vertical="center"/>
      <protection locked="0"/>
    </xf>
    <xf numFmtId="164" fontId="6" fillId="0" borderId="10" xfId="1" applyNumberFormat="1" applyFont="1" applyBorder="1" applyAlignment="1">
      <alignment vertical="center"/>
    </xf>
    <xf numFmtId="0" fontId="6" fillId="0" borderId="11" xfId="1" applyFont="1" applyBorder="1" applyAlignment="1">
      <alignment horizontal="left" vertical="center" indent="1"/>
    </xf>
    <xf numFmtId="0" fontId="6" fillId="0" borderId="12" xfId="1" applyFont="1" applyBorder="1" applyAlignment="1">
      <alignment horizontal="left" vertical="center" indent="1"/>
    </xf>
    <xf numFmtId="164" fontId="6" fillId="0" borderId="12" xfId="1" applyNumberFormat="1" applyFont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6" fillId="0" borderId="13" xfId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 applyProtection="1">
      <alignment vertical="center"/>
      <protection locked="0"/>
    </xf>
    <xf numFmtId="0" fontId="8" fillId="0" borderId="14" xfId="1" applyFont="1" applyBorder="1" applyAlignment="1">
      <alignment horizontal="left" vertical="center" indent="1"/>
    </xf>
    <xf numFmtId="164" fontId="9" fillId="0" borderId="14" xfId="1" applyNumberFormat="1" applyFont="1" applyBorder="1" applyAlignment="1">
      <alignment vertical="center"/>
    </xf>
    <xf numFmtId="0" fontId="6" fillId="0" borderId="15" xfId="1" applyFont="1" applyBorder="1" applyAlignment="1">
      <alignment horizontal="left" vertical="center" indent="1"/>
    </xf>
    <xf numFmtId="0" fontId="6" fillId="0" borderId="13" xfId="1" applyFont="1" applyBorder="1" applyAlignment="1">
      <alignment horizontal="left" vertical="center" indent="1"/>
    </xf>
    <xf numFmtId="164" fontId="6" fillId="0" borderId="16" xfId="1" applyNumberFormat="1" applyFont="1" applyBorder="1" applyAlignment="1">
      <alignment vertical="center"/>
    </xf>
    <xf numFmtId="0" fontId="6" fillId="0" borderId="12" xfId="1" applyFont="1" applyBorder="1" applyAlignment="1">
      <alignment horizontal="left" vertical="center" wrapText="1" indent="1"/>
    </xf>
    <xf numFmtId="0" fontId="9" fillId="0" borderId="4" xfId="1" applyFont="1" applyBorder="1" applyAlignment="1">
      <alignment horizontal="left" vertical="center" indent="1"/>
    </xf>
    <xf numFmtId="0" fontId="8" fillId="0" borderId="14" xfId="1" applyFont="1" applyBorder="1" applyAlignment="1">
      <alignment horizontal="left" indent="1"/>
    </xf>
    <xf numFmtId="164" fontId="9" fillId="0" borderId="14" xfId="1" applyNumberFormat="1" applyFont="1" applyBorder="1"/>
    <xf numFmtId="164" fontId="9" fillId="0" borderId="17" xfId="1" applyNumberFormat="1" applyFont="1" applyBorder="1"/>
    <xf numFmtId="0" fontId="10" fillId="0" borderId="0" xfId="1" applyFont="1"/>
    <xf numFmtId="0" fontId="11" fillId="0" borderId="0" xfId="1" applyFont="1" applyProtection="1">
      <protection locked="0"/>
    </xf>
    <xf numFmtId="164" fontId="12" fillId="0" borderId="14" xfId="1" applyNumberFormat="1" applyFont="1" applyBorder="1" applyAlignment="1">
      <alignment vertical="center"/>
    </xf>
    <xf numFmtId="164" fontId="12" fillId="0" borderId="17" xfId="1" applyNumberFormat="1" applyFont="1" applyBorder="1" applyAlignment="1">
      <alignment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7" fillId="0" borderId="5" xfId="1" applyFont="1" applyBorder="1" applyAlignment="1">
      <alignment horizontal="left" vertical="center" indent="1"/>
    </xf>
    <xf numFmtId="0" fontId="7" fillId="0" borderId="6" xfId="1" applyFont="1" applyBorder="1" applyAlignment="1">
      <alignment horizontal="left" vertical="center" indent="1"/>
    </xf>
    <xf numFmtId="0" fontId="7" fillId="0" borderId="7" xfId="1" applyFont="1" applyBorder="1" applyAlignment="1">
      <alignment horizontal="left" vertical="center" indent="1"/>
    </xf>
  </cellXfs>
  <cellStyles count="3">
    <cellStyle name="Normál" xfId="0" builtinId="0"/>
    <cellStyle name="Normál_Költségvetési rendelet tervezet 2013 - mellékletek minta" xfId="2" xr:uid="{BDE6459B-530D-4043-ABFF-2E678D75825F}"/>
    <cellStyle name="Normál_SEGEDLETEK" xfId="1" xr:uid="{B0D44602-F809-48A1-9C0A-E6A419B2A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EBC40-8372-41CF-9FD9-B79D31C764C3}">
  <dimension ref="A1:O80"/>
  <sheetViews>
    <sheetView tabSelected="1" topLeftCell="A7" workbookViewId="0">
      <selection activeCell="N23" sqref="N23"/>
    </sheetView>
  </sheetViews>
  <sheetFormatPr defaultColWidth="8" defaultRowHeight="15.6" x14ac:dyDescent="0.3"/>
  <cols>
    <col min="1" max="1" width="4.109375" style="2" customWidth="1"/>
    <col min="2" max="2" width="27.44140625" style="1" bestFit="1" customWidth="1"/>
    <col min="3" max="3" width="9" style="1" customWidth="1"/>
    <col min="4" max="4" width="8.5546875" style="1" customWidth="1"/>
    <col min="5" max="5" width="8.44140625" style="1" customWidth="1"/>
    <col min="6" max="6" width="9.5546875" style="1" customWidth="1"/>
    <col min="7" max="7" width="9.6640625" style="1" customWidth="1"/>
    <col min="8" max="9" width="9.5546875" style="1" customWidth="1"/>
    <col min="10" max="10" width="9.44140625" style="1" customWidth="1"/>
    <col min="11" max="11" width="9.33203125" style="1" customWidth="1"/>
    <col min="12" max="12" width="9.44140625" style="1" customWidth="1"/>
    <col min="13" max="14" width="8.88671875" style="1" customWidth="1"/>
    <col min="15" max="15" width="10.88671875" style="2" customWidth="1"/>
    <col min="16" max="256" width="8" style="1"/>
    <col min="257" max="257" width="4.109375" style="1" customWidth="1"/>
    <col min="258" max="258" width="27.44140625" style="1" bestFit="1" customWidth="1"/>
    <col min="259" max="259" width="9" style="1" customWidth="1"/>
    <col min="260" max="260" width="8.5546875" style="1" customWidth="1"/>
    <col min="261" max="261" width="8.44140625" style="1" customWidth="1"/>
    <col min="262" max="262" width="9.5546875" style="1" customWidth="1"/>
    <col min="263" max="263" width="9.6640625" style="1" customWidth="1"/>
    <col min="264" max="265" width="9.5546875" style="1" customWidth="1"/>
    <col min="266" max="266" width="9.44140625" style="1" customWidth="1"/>
    <col min="267" max="267" width="9.33203125" style="1" customWidth="1"/>
    <col min="268" max="268" width="9.44140625" style="1" customWidth="1"/>
    <col min="269" max="270" width="8.88671875" style="1" customWidth="1"/>
    <col min="271" max="271" width="10.88671875" style="1" customWidth="1"/>
    <col min="272" max="512" width="8" style="1"/>
    <col min="513" max="513" width="4.109375" style="1" customWidth="1"/>
    <col min="514" max="514" width="27.44140625" style="1" bestFit="1" customWidth="1"/>
    <col min="515" max="515" width="9" style="1" customWidth="1"/>
    <col min="516" max="516" width="8.5546875" style="1" customWidth="1"/>
    <col min="517" max="517" width="8.44140625" style="1" customWidth="1"/>
    <col min="518" max="518" width="9.5546875" style="1" customWidth="1"/>
    <col min="519" max="519" width="9.6640625" style="1" customWidth="1"/>
    <col min="520" max="521" width="9.5546875" style="1" customWidth="1"/>
    <col min="522" max="522" width="9.44140625" style="1" customWidth="1"/>
    <col min="523" max="523" width="9.33203125" style="1" customWidth="1"/>
    <col min="524" max="524" width="9.44140625" style="1" customWidth="1"/>
    <col min="525" max="526" width="8.88671875" style="1" customWidth="1"/>
    <col min="527" max="527" width="10.88671875" style="1" customWidth="1"/>
    <col min="528" max="768" width="8" style="1"/>
    <col min="769" max="769" width="4.109375" style="1" customWidth="1"/>
    <col min="770" max="770" width="27.44140625" style="1" bestFit="1" customWidth="1"/>
    <col min="771" max="771" width="9" style="1" customWidth="1"/>
    <col min="772" max="772" width="8.5546875" style="1" customWidth="1"/>
    <col min="773" max="773" width="8.44140625" style="1" customWidth="1"/>
    <col min="774" max="774" width="9.5546875" style="1" customWidth="1"/>
    <col min="775" max="775" width="9.6640625" style="1" customWidth="1"/>
    <col min="776" max="777" width="9.5546875" style="1" customWidth="1"/>
    <col min="778" max="778" width="9.44140625" style="1" customWidth="1"/>
    <col min="779" max="779" width="9.33203125" style="1" customWidth="1"/>
    <col min="780" max="780" width="9.44140625" style="1" customWidth="1"/>
    <col min="781" max="782" width="8.88671875" style="1" customWidth="1"/>
    <col min="783" max="783" width="10.88671875" style="1" customWidth="1"/>
    <col min="784" max="1024" width="8" style="1"/>
    <col min="1025" max="1025" width="4.109375" style="1" customWidth="1"/>
    <col min="1026" max="1026" width="27.44140625" style="1" bestFit="1" customWidth="1"/>
    <col min="1027" max="1027" width="9" style="1" customWidth="1"/>
    <col min="1028" max="1028" width="8.5546875" style="1" customWidth="1"/>
    <col min="1029" max="1029" width="8.44140625" style="1" customWidth="1"/>
    <col min="1030" max="1030" width="9.5546875" style="1" customWidth="1"/>
    <col min="1031" max="1031" width="9.6640625" style="1" customWidth="1"/>
    <col min="1032" max="1033" width="9.5546875" style="1" customWidth="1"/>
    <col min="1034" max="1034" width="9.44140625" style="1" customWidth="1"/>
    <col min="1035" max="1035" width="9.33203125" style="1" customWidth="1"/>
    <col min="1036" max="1036" width="9.44140625" style="1" customWidth="1"/>
    <col min="1037" max="1038" width="8.88671875" style="1" customWidth="1"/>
    <col min="1039" max="1039" width="10.88671875" style="1" customWidth="1"/>
    <col min="1040" max="1280" width="8" style="1"/>
    <col min="1281" max="1281" width="4.109375" style="1" customWidth="1"/>
    <col min="1282" max="1282" width="27.44140625" style="1" bestFit="1" customWidth="1"/>
    <col min="1283" max="1283" width="9" style="1" customWidth="1"/>
    <col min="1284" max="1284" width="8.5546875" style="1" customWidth="1"/>
    <col min="1285" max="1285" width="8.44140625" style="1" customWidth="1"/>
    <col min="1286" max="1286" width="9.5546875" style="1" customWidth="1"/>
    <col min="1287" max="1287" width="9.6640625" style="1" customWidth="1"/>
    <col min="1288" max="1289" width="9.5546875" style="1" customWidth="1"/>
    <col min="1290" max="1290" width="9.44140625" style="1" customWidth="1"/>
    <col min="1291" max="1291" width="9.33203125" style="1" customWidth="1"/>
    <col min="1292" max="1292" width="9.44140625" style="1" customWidth="1"/>
    <col min="1293" max="1294" width="8.88671875" style="1" customWidth="1"/>
    <col min="1295" max="1295" width="10.88671875" style="1" customWidth="1"/>
    <col min="1296" max="1536" width="8" style="1"/>
    <col min="1537" max="1537" width="4.109375" style="1" customWidth="1"/>
    <col min="1538" max="1538" width="27.44140625" style="1" bestFit="1" customWidth="1"/>
    <col min="1539" max="1539" width="9" style="1" customWidth="1"/>
    <col min="1540" max="1540" width="8.5546875" style="1" customWidth="1"/>
    <col min="1541" max="1541" width="8.44140625" style="1" customWidth="1"/>
    <col min="1542" max="1542" width="9.5546875" style="1" customWidth="1"/>
    <col min="1543" max="1543" width="9.6640625" style="1" customWidth="1"/>
    <col min="1544" max="1545" width="9.5546875" style="1" customWidth="1"/>
    <col min="1546" max="1546" width="9.44140625" style="1" customWidth="1"/>
    <col min="1547" max="1547" width="9.33203125" style="1" customWidth="1"/>
    <col min="1548" max="1548" width="9.44140625" style="1" customWidth="1"/>
    <col min="1549" max="1550" width="8.88671875" style="1" customWidth="1"/>
    <col min="1551" max="1551" width="10.88671875" style="1" customWidth="1"/>
    <col min="1552" max="1792" width="8" style="1"/>
    <col min="1793" max="1793" width="4.109375" style="1" customWidth="1"/>
    <col min="1794" max="1794" width="27.44140625" style="1" bestFit="1" customWidth="1"/>
    <col min="1795" max="1795" width="9" style="1" customWidth="1"/>
    <col min="1796" max="1796" width="8.5546875" style="1" customWidth="1"/>
    <col min="1797" max="1797" width="8.44140625" style="1" customWidth="1"/>
    <col min="1798" max="1798" width="9.5546875" style="1" customWidth="1"/>
    <col min="1799" max="1799" width="9.6640625" style="1" customWidth="1"/>
    <col min="1800" max="1801" width="9.5546875" style="1" customWidth="1"/>
    <col min="1802" max="1802" width="9.44140625" style="1" customWidth="1"/>
    <col min="1803" max="1803" width="9.33203125" style="1" customWidth="1"/>
    <col min="1804" max="1804" width="9.44140625" style="1" customWidth="1"/>
    <col min="1805" max="1806" width="8.88671875" style="1" customWidth="1"/>
    <col min="1807" max="1807" width="10.88671875" style="1" customWidth="1"/>
    <col min="1808" max="2048" width="8" style="1"/>
    <col min="2049" max="2049" width="4.109375" style="1" customWidth="1"/>
    <col min="2050" max="2050" width="27.44140625" style="1" bestFit="1" customWidth="1"/>
    <col min="2051" max="2051" width="9" style="1" customWidth="1"/>
    <col min="2052" max="2052" width="8.5546875" style="1" customWidth="1"/>
    <col min="2053" max="2053" width="8.44140625" style="1" customWidth="1"/>
    <col min="2054" max="2054" width="9.5546875" style="1" customWidth="1"/>
    <col min="2055" max="2055" width="9.6640625" style="1" customWidth="1"/>
    <col min="2056" max="2057" width="9.5546875" style="1" customWidth="1"/>
    <col min="2058" max="2058" width="9.44140625" style="1" customWidth="1"/>
    <col min="2059" max="2059" width="9.33203125" style="1" customWidth="1"/>
    <col min="2060" max="2060" width="9.44140625" style="1" customWidth="1"/>
    <col min="2061" max="2062" width="8.88671875" style="1" customWidth="1"/>
    <col min="2063" max="2063" width="10.88671875" style="1" customWidth="1"/>
    <col min="2064" max="2304" width="8" style="1"/>
    <col min="2305" max="2305" width="4.109375" style="1" customWidth="1"/>
    <col min="2306" max="2306" width="27.44140625" style="1" bestFit="1" customWidth="1"/>
    <col min="2307" max="2307" width="9" style="1" customWidth="1"/>
    <col min="2308" max="2308" width="8.5546875" style="1" customWidth="1"/>
    <col min="2309" max="2309" width="8.44140625" style="1" customWidth="1"/>
    <col min="2310" max="2310" width="9.5546875" style="1" customWidth="1"/>
    <col min="2311" max="2311" width="9.6640625" style="1" customWidth="1"/>
    <col min="2312" max="2313" width="9.5546875" style="1" customWidth="1"/>
    <col min="2314" max="2314" width="9.44140625" style="1" customWidth="1"/>
    <col min="2315" max="2315" width="9.33203125" style="1" customWidth="1"/>
    <col min="2316" max="2316" width="9.44140625" style="1" customWidth="1"/>
    <col min="2317" max="2318" width="8.88671875" style="1" customWidth="1"/>
    <col min="2319" max="2319" width="10.88671875" style="1" customWidth="1"/>
    <col min="2320" max="2560" width="8" style="1"/>
    <col min="2561" max="2561" width="4.109375" style="1" customWidth="1"/>
    <col min="2562" max="2562" width="27.44140625" style="1" bestFit="1" customWidth="1"/>
    <col min="2563" max="2563" width="9" style="1" customWidth="1"/>
    <col min="2564" max="2564" width="8.5546875" style="1" customWidth="1"/>
    <col min="2565" max="2565" width="8.44140625" style="1" customWidth="1"/>
    <col min="2566" max="2566" width="9.5546875" style="1" customWidth="1"/>
    <col min="2567" max="2567" width="9.6640625" style="1" customWidth="1"/>
    <col min="2568" max="2569" width="9.5546875" style="1" customWidth="1"/>
    <col min="2570" max="2570" width="9.44140625" style="1" customWidth="1"/>
    <col min="2571" max="2571" width="9.33203125" style="1" customWidth="1"/>
    <col min="2572" max="2572" width="9.44140625" style="1" customWidth="1"/>
    <col min="2573" max="2574" width="8.88671875" style="1" customWidth="1"/>
    <col min="2575" max="2575" width="10.88671875" style="1" customWidth="1"/>
    <col min="2576" max="2816" width="8" style="1"/>
    <col min="2817" max="2817" width="4.109375" style="1" customWidth="1"/>
    <col min="2818" max="2818" width="27.44140625" style="1" bestFit="1" customWidth="1"/>
    <col min="2819" max="2819" width="9" style="1" customWidth="1"/>
    <col min="2820" max="2820" width="8.5546875" style="1" customWidth="1"/>
    <col min="2821" max="2821" width="8.44140625" style="1" customWidth="1"/>
    <col min="2822" max="2822" width="9.5546875" style="1" customWidth="1"/>
    <col min="2823" max="2823" width="9.6640625" style="1" customWidth="1"/>
    <col min="2824" max="2825" width="9.5546875" style="1" customWidth="1"/>
    <col min="2826" max="2826" width="9.44140625" style="1" customWidth="1"/>
    <col min="2827" max="2827" width="9.33203125" style="1" customWidth="1"/>
    <col min="2828" max="2828" width="9.44140625" style="1" customWidth="1"/>
    <col min="2829" max="2830" width="8.88671875" style="1" customWidth="1"/>
    <col min="2831" max="2831" width="10.88671875" style="1" customWidth="1"/>
    <col min="2832" max="3072" width="8" style="1"/>
    <col min="3073" max="3073" width="4.109375" style="1" customWidth="1"/>
    <col min="3074" max="3074" width="27.44140625" style="1" bestFit="1" customWidth="1"/>
    <col min="3075" max="3075" width="9" style="1" customWidth="1"/>
    <col min="3076" max="3076" width="8.5546875" style="1" customWidth="1"/>
    <col min="3077" max="3077" width="8.44140625" style="1" customWidth="1"/>
    <col min="3078" max="3078" width="9.5546875" style="1" customWidth="1"/>
    <col min="3079" max="3079" width="9.6640625" style="1" customWidth="1"/>
    <col min="3080" max="3081" width="9.5546875" style="1" customWidth="1"/>
    <col min="3082" max="3082" width="9.44140625" style="1" customWidth="1"/>
    <col min="3083" max="3083" width="9.33203125" style="1" customWidth="1"/>
    <col min="3084" max="3084" width="9.44140625" style="1" customWidth="1"/>
    <col min="3085" max="3086" width="8.88671875" style="1" customWidth="1"/>
    <col min="3087" max="3087" width="10.88671875" style="1" customWidth="1"/>
    <col min="3088" max="3328" width="8" style="1"/>
    <col min="3329" max="3329" width="4.109375" style="1" customWidth="1"/>
    <col min="3330" max="3330" width="27.44140625" style="1" bestFit="1" customWidth="1"/>
    <col min="3331" max="3331" width="9" style="1" customWidth="1"/>
    <col min="3332" max="3332" width="8.5546875" style="1" customWidth="1"/>
    <col min="3333" max="3333" width="8.44140625" style="1" customWidth="1"/>
    <col min="3334" max="3334" width="9.5546875" style="1" customWidth="1"/>
    <col min="3335" max="3335" width="9.6640625" style="1" customWidth="1"/>
    <col min="3336" max="3337" width="9.5546875" style="1" customWidth="1"/>
    <col min="3338" max="3338" width="9.44140625" style="1" customWidth="1"/>
    <col min="3339" max="3339" width="9.33203125" style="1" customWidth="1"/>
    <col min="3340" max="3340" width="9.44140625" style="1" customWidth="1"/>
    <col min="3341" max="3342" width="8.88671875" style="1" customWidth="1"/>
    <col min="3343" max="3343" width="10.88671875" style="1" customWidth="1"/>
    <col min="3344" max="3584" width="8" style="1"/>
    <col min="3585" max="3585" width="4.109375" style="1" customWidth="1"/>
    <col min="3586" max="3586" width="27.44140625" style="1" bestFit="1" customWidth="1"/>
    <col min="3587" max="3587" width="9" style="1" customWidth="1"/>
    <col min="3588" max="3588" width="8.5546875" style="1" customWidth="1"/>
    <col min="3589" max="3589" width="8.44140625" style="1" customWidth="1"/>
    <col min="3590" max="3590" width="9.5546875" style="1" customWidth="1"/>
    <col min="3591" max="3591" width="9.6640625" style="1" customWidth="1"/>
    <col min="3592" max="3593" width="9.5546875" style="1" customWidth="1"/>
    <col min="3594" max="3594" width="9.44140625" style="1" customWidth="1"/>
    <col min="3595" max="3595" width="9.33203125" style="1" customWidth="1"/>
    <col min="3596" max="3596" width="9.44140625" style="1" customWidth="1"/>
    <col min="3597" max="3598" width="8.88671875" style="1" customWidth="1"/>
    <col min="3599" max="3599" width="10.88671875" style="1" customWidth="1"/>
    <col min="3600" max="3840" width="8" style="1"/>
    <col min="3841" max="3841" width="4.109375" style="1" customWidth="1"/>
    <col min="3842" max="3842" width="27.44140625" style="1" bestFit="1" customWidth="1"/>
    <col min="3843" max="3843" width="9" style="1" customWidth="1"/>
    <col min="3844" max="3844" width="8.5546875" style="1" customWidth="1"/>
    <col min="3845" max="3845" width="8.44140625" style="1" customWidth="1"/>
    <col min="3846" max="3846" width="9.5546875" style="1" customWidth="1"/>
    <col min="3847" max="3847" width="9.6640625" style="1" customWidth="1"/>
    <col min="3848" max="3849" width="9.5546875" style="1" customWidth="1"/>
    <col min="3850" max="3850" width="9.44140625" style="1" customWidth="1"/>
    <col min="3851" max="3851" width="9.33203125" style="1" customWidth="1"/>
    <col min="3852" max="3852" width="9.44140625" style="1" customWidth="1"/>
    <col min="3853" max="3854" width="8.88671875" style="1" customWidth="1"/>
    <col min="3855" max="3855" width="10.88671875" style="1" customWidth="1"/>
    <col min="3856" max="4096" width="8" style="1"/>
    <col min="4097" max="4097" width="4.109375" style="1" customWidth="1"/>
    <col min="4098" max="4098" width="27.44140625" style="1" bestFit="1" customWidth="1"/>
    <col min="4099" max="4099" width="9" style="1" customWidth="1"/>
    <col min="4100" max="4100" width="8.5546875" style="1" customWidth="1"/>
    <col min="4101" max="4101" width="8.44140625" style="1" customWidth="1"/>
    <col min="4102" max="4102" width="9.5546875" style="1" customWidth="1"/>
    <col min="4103" max="4103" width="9.6640625" style="1" customWidth="1"/>
    <col min="4104" max="4105" width="9.5546875" style="1" customWidth="1"/>
    <col min="4106" max="4106" width="9.44140625" style="1" customWidth="1"/>
    <col min="4107" max="4107" width="9.33203125" style="1" customWidth="1"/>
    <col min="4108" max="4108" width="9.44140625" style="1" customWidth="1"/>
    <col min="4109" max="4110" width="8.88671875" style="1" customWidth="1"/>
    <col min="4111" max="4111" width="10.88671875" style="1" customWidth="1"/>
    <col min="4112" max="4352" width="8" style="1"/>
    <col min="4353" max="4353" width="4.109375" style="1" customWidth="1"/>
    <col min="4354" max="4354" width="27.44140625" style="1" bestFit="1" customWidth="1"/>
    <col min="4355" max="4355" width="9" style="1" customWidth="1"/>
    <col min="4356" max="4356" width="8.5546875" style="1" customWidth="1"/>
    <col min="4357" max="4357" width="8.44140625" style="1" customWidth="1"/>
    <col min="4358" max="4358" width="9.5546875" style="1" customWidth="1"/>
    <col min="4359" max="4359" width="9.6640625" style="1" customWidth="1"/>
    <col min="4360" max="4361" width="9.5546875" style="1" customWidth="1"/>
    <col min="4362" max="4362" width="9.44140625" style="1" customWidth="1"/>
    <col min="4363" max="4363" width="9.33203125" style="1" customWidth="1"/>
    <col min="4364" max="4364" width="9.44140625" style="1" customWidth="1"/>
    <col min="4365" max="4366" width="8.88671875" style="1" customWidth="1"/>
    <col min="4367" max="4367" width="10.88671875" style="1" customWidth="1"/>
    <col min="4368" max="4608" width="8" style="1"/>
    <col min="4609" max="4609" width="4.109375" style="1" customWidth="1"/>
    <col min="4610" max="4610" width="27.44140625" style="1" bestFit="1" customWidth="1"/>
    <col min="4611" max="4611" width="9" style="1" customWidth="1"/>
    <col min="4612" max="4612" width="8.5546875" style="1" customWidth="1"/>
    <col min="4613" max="4613" width="8.44140625" style="1" customWidth="1"/>
    <col min="4614" max="4614" width="9.5546875" style="1" customWidth="1"/>
    <col min="4615" max="4615" width="9.6640625" style="1" customWidth="1"/>
    <col min="4616" max="4617" width="9.5546875" style="1" customWidth="1"/>
    <col min="4618" max="4618" width="9.44140625" style="1" customWidth="1"/>
    <col min="4619" max="4619" width="9.33203125" style="1" customWidth="1"/>
    <col min="4620" max="4620" width="9.44140625" style="1" customWidth="1"/>
    <col min="4621" max="4622" width="8.88671875" style="1" customWidth="1"/>
    <col min="4623" max="4623" width="10.88671875" style="1" customWidth="1"/>
    <col min="4624" max="4864" width="8" style="1"/>
    <col min="4865" max="4865" width="4.109375" style="1" customWidth="1"/>
    <col min="4866" max="4866" width="27.44140625" style="1" bestFit="1" customWidth="1"/>
    <col min="4867" max="4867" width="9" style="1" customWidth="1"/>
    <col min="4868" max="4868" width="8.5546875" style="1" customWidth="1"/>
    <col min="4869" max="4869" width="8.44140625" style="1" customWidth="1"/>
    <col min="4870" max="4870" width="9.5546875" style="1" customWidth="1"/>
    <col min="4871" max="4871" width="9.6640625" style="1" customWidth="1"/>
    <col min="4872" max="4873" width="9.5546875" style="1" customWidth="1"/>
    <col min="4874" max="4874" width="9.44140625" style="1" customWidth="1"/>
    <col min="4875" max="4875" width="9.33203125" style="1" customWidth="1"/>
    <col min="4876" max="4876" width="9.44140625" style="1" customWidth="1"/>
    <col min="4877" max="4878" width="8.88671875" style="1" customWidth="1"/>
    <col min="4879" max="4879" width="10.88671875" style="1" customWidth="1"/>
    <col min="4880" max="5120" width="8" style="1"/>
    <col min="5121" max="5121" width="4.109375" style="1" customWidth="1"/>
    <col min="5122" max="5122" width="27.44140625" style="1" bestFit="1" customWidth="1"/>
    <col min="5123" max="5123" width="9" style="1" customWidth="1"/>
    <col min="5124" max="5124" width="8.5546875" style="1" customWidth="1"/>
    <col min="5125" max="5125" width="8.44140625" style="1" customWidth="1"/>
    <col min="5126" max="5126" width="9.5546875" style="1" customWidth="1"/>
    <col min="5127" max="5127" width="9.6640625" style="1" customWidth="1"/>
    <col min="5128" max="5129" width="9.5546875" style="1" customWidth="1"/>
    <col min="5130" max="5130" width="9.44140625" style="1" customWidth="1"/>
    <col min="5131" max="5131" width="9.33203125" style="1" customWidth="1"/>
    <col min="5132" max="5132" width="9.44140625" style="1" customWidth="1"/>
    <col min="5133" max="5134" width="8.88671875" style="1" customWidth="1"/>
    <col min="5135" max="5135" width="10.88671875" style="1" customWidth="1"/>
    <col min="5136" max="5376" width="8" style="1"/>
    <col min="5377" max="5377" width="4.109375" style="1" customWidth="1"/>
    <col min="5378" max="5378" width="27.44140625" style="1" bestFit="1" customWidth="1"/>
    <col min="5379" max="5379" width="9" style="1" customWidth="1"/>
    <col min="5380" max="5380" width="8.5546875" style="1" customWidth="1"/>
    <col min="5381" max="5381" width="8.44140625" style="1" customWidth="1"/>
    <col min="5382" max="5382" width="9.5546875" style="1" customWidth="1"/>
    <col min="5383" max="5383" width="9.6640625" style="1" customWidth="1"/>
    <col min="5384" max="5385" width="9.5546875" style="1" customWidth="1"/>
    <col min="5386" max="5386" width="9.44140625" style="1" customWidth="1"/>
    <col min="5387" max="5387" width="9.33203125" style="1" customWidth="1"/>
    <col min="5388" max="5388" width="9.44140625" style="1" customWidth="1"/>
    <col min="5389" max="5390" width="8.88671875" style="1" customWidth="1"/>
    <col min="5391" max="5391" width="10.88671875" style="1" customWidth="1"/>
    <col min="5392" max="5632" width="8" style="1"/>
    <col min="5633" max="5633" width="4.109375" style="1" customWidth="1"/>
    <col min="5634" max="5634" width="27.44140625" style="1" bestFit="1" customWidth="1"/>
    <col min="5635" max="5635" width="9" style="1" customWidth="1"/>
    <col min="5636" max="5636" width="8.5546875" style="1" customWidth="1"/>
    <col min="5637" max="5637" width="8.44140625" style="1" customWidth="1"/>
    <col min="5638" max="5638" width="9.5546875" style="1" customWidth="1"/>
    <col min="5639" max="5639" width="9.6640625" style="1" customWidth="1"/>
    <col min="5640" max="5641" width="9.5546875" style="1" customWidth="1"/>
    <col min="5642" max="5642" width="9.44140625" style="1" customWidth="1"/>
    <col min="5643" max="5643" width="9.33203125" style="1" customWidth="1"/>
    <col min="5644" max="5644" width="9.44140625" style="1" customWidth="1"/>
    <col min="5645" max="5646" width="8.88671875" style="1" customWidth="1"/>
    <col min="5647" max="5647" width="10.88671875" style="1" customWidth="1"/>
    <col min="5648" max="5888" width="8" style="1"/>
    <col min="5889" max="5889" width="4.109375" style="1" customWidth="1"/>
    <col min="5890" max="5890" width="27.44140625" style="1" bestFit="1" customWidth="1"/>
    <col min="5891" max="5891" width="9" style="1" customWidth="1"/>
    <col min="5892" max="5892" width="8.5546875" style="1" customWidth="1"/>
    <col min="5893" max="5893" width="8.44140625" style="1" customWidth="1"/>
    <col min="5894" max="5894" width="9.5546875" style="1" customWidth="1"/>
    <col min="5895" max="5895" width="9.6640625" style="1" customWidth="1"/>
    <col min="5896" max="5897" width="9.5546875" style="1" customWidth="1"/>
    <col min="5898" max="5898" width="9.44140625" style="1" customWidth="1"/>
    <col min="5899" max="5899" width="9.33203125" style="1" customWidth="1"/>
    <col min="5900" max="5900" width="9.44140625" style="1" customWidth="1"/>
    <col min="5901" max="5902" width="8.88671875" style="1" customWidth="1"/>
    <col min="5903" max="5903" width="10.88671875" style="1" customWidth="1"/>
    <col min="5904" max="6144" width="8" style="1"/>
    <col min="6145" max="6145" width="4.109375" style="1" customWidth="1"/>
    <col min="6146" max="6146" width="27.44140625" style="1" bestFit="1" customWidth="1"/>
    <col min="6147" max="6147" width="9" style="1" customWidth="1"/>
    <col min="6148" max="6148" width="8.5546875" style="1" customWidth="1"/>
    <col min="6149" max="6149" width="8.44140625" style="1" customWidth="1"/>
    <col min="6150" max="6150" width="9.5546875" style="1" customWidth="1"/>
    <col min="6151" max="6151" width="9.6640625" style="1" customWidth="1"/>
    <col min="6152" max="6153" width="9.5546875" style="1" customWidth="1"/>
    <col min="6154" max="6154" width="9.44140625" style="1" customWidth="1"/>
    <col min="6155" max="6155" width="9.33203125" style="1" customWidth="1"/>
    <col min="6156" max="6156" width="9.44140625" style="1" customWidth="1"/>
    <col min="6157" max="6158" width="8.88671875" style="1" customWidth="1"/>
    <col min="6159" max="6159" width="10.88671875" style="1" customWidth="1"/>
    <col min="6160" max="6400" width="8" style="1"/>
    <col min="6401" max="6401" width="4.109375" style="1" customWidth="1"/>
    <col min="6402" max="6402" width="27.44140625" style="1" bestFit="1" customWidth="1"/>
    <col min="6403" max="6403" width="9" style="1" customWidth="1"/>
    <col min="6404" max="6404" width="8.5546875" style="1" customWidth="1"/>
    <col min="6405" max="6405" width="8.44140625" style="1" customWidth="1"/>
    <col min="6406" max="6406" width="9.5546875" style="1" customWidth="1"/>
    <col min="6407" max="6407" width="9.6640625" style="1" customWidth="1"/>
    <col min="6408" max="6409" width="9.5546875" style="1" customWidth="1"/>
    <col min="6410" max="6410" width="9.44140625" style="1" customWidth="1"/>
    <col min="6411" max="6411" width="9.33203125" style="1" customWidth="1"/>
    <col min="6412" max="6412" width="9.44140625" style="1" customWidth="1"/>
    <col min="6413" max="6414" width="8.88671875" style="1" customWidth="1"/>
    <col min="6415" max="6415" width="10.88671875" style="1" customWidth="1"/>
    <col min="6416" max="6656" width="8" style="1"/>
    <col min="6657" max="6657" width="4.109375" style="1" customWidth="1"/>
    <col min="6658" max="6658" width="27.44140625" style="1" bestFit="1" customWidth="1"/>
    <col min="6659" max="6659" width="9" style="1" customWidth="1"/>
    <col min="6660" max="6660" width="8.5546875" style="1" customWidth="1"/>
    <col min="6661" max="6661" width="8.44140625" style="1" customWidth="1"/>
    <col min="6662" max="6662" width="9.5546875" style="1" customWidth="1"/>
    <col min="6663" max="6663" width="9.6640625" style="1" customWidth="1"/>
    <col min="6664" max="6665" width="9.5546875" style="1" customWidth="1"/>
    <col min="6666" max="6666" width="9.44140625" style="1" customWidth="1"/>
    <col min="6667" max="6667" width="9.33203125" style="1" customWidth="1"/>
    <col min="6668" max="6668" width="9.44140625" style="1" customWidth="1"/>
    <col min="6669" max="6670" width="8.88671875" style="1" customWidth="1"/>
    <col min="6671" max="6671" width="10.88671875" style="1" customWidth="1"/>
    <col min="6672" max="6912" width="8" style="1"/>
    <col min="6913" max="6913" width="4.109375" style="1" customWidth="1"/>
    <col min="6914" max="6914" width="27.44140625" style="1" bestFit="1" customWidth="1"/>
    <col min="6915" max="6915" width="9" style="1" customWidth="1"/>
    <col min="6916" max="6916" width="8.5546875" style="1" customWidth="1"/>
    <col min="6917" max="6917" width="8.44140625" style="1" customWidth="1"/>
    <col min="6918" max="6918" width="9.5546875" style="1" customWidth="1"/>
    <col min="6919" max="6919" width="9.6640625" style="1" customWidth="1"/>
    <col min="6920" max="6921" width="9.5546875" style="1" customWidth="1"/>
    <col min="6922" max="6922" width="9.44140625" style="1" customWidth="1"/>
    <col min="6923" max="6923" width="9.33203125" style="1" customWidth="1"/>
    <col min="6924" max="6924" width="9.44140625" style="1" customWidth="1"/>
    <col min="6925" max="6926" width="8.88671875" style="1" customWidth="1"/>
    <col min="6927" max="6927" width="10.88671875" style="1" customWidth="1"/>
    <col min="6928" max="7168" width="8" style="1"/>
    <col min="7169" max="7169" width="4.109375" style="1" customWidth="1"/>
    <col min="7170" max="7170" width="27.44140625" style="1" bestFit="1" customWidth="1"/>
    <col min="7171" max="7171" width="9" style="1" customWidth="1"/>
    <col min="7172" max="7172" width="8.5546875" style="1" customWidth="1"/>
    <col min="7173" max="7173" width="8.44140625" style="1" customWidth="1"/>
    <col min="7174" max="7174" width="9.5546875" style="1" customWidth="1"/>
    <col min="7175" max="7175" width="9.6640625" style="1" customWidth="1"/>
    <col min="7176" max="7177" width="9.5546875" style="1" customWidth="1"/>
    <col min="7178" max="7178" width="9.44140625" style="1" customWidth="1"/>
    <col min="7179" max="7179" width="9.33203125" style="1" customWidth="1"/>
    <col min="7180" max="7180" width="9.44140625" style="1" customWidth="1"/>
    <col min="7181" max="7182" width="8.88671875" style="1" customWidth="1"/>
    <col min="7183" max="7183" width="10.88671875" style="1" customWidth="1"/>
    <col min="7184" max="7424" width="8" style="1"/>
    <col min="7425" max="7425" width="4.109375" style="1" customWidth="1"/>
    <col min="7426" max="7426" width="27.44140625" style="1" bestFit="1" customWidth="1"/>
    <col min="7427" max="7427" width="9" style="1" customWidth="1"/>
    <col min="7428" max="7428" width="8.5546875" style="1" customWidth="1"/>
    <col min="7429" max="7429" width="8.44140625" style="1" customWidth="1"/>
    <col min="7430" max="7430" width="9.5546875" style="1" customWidth="1"/>
    <col min="7431" max="7431" width="9.6640625" style="1" customWidth="1"/>
    <col min="7432" max="7433" width="9.5546875" style="1" customWidth="1"/>
    <col min="7434" max="7434" width="9.44140625" style="1" customWidth="1"/>
    <col min="7435" max="7435" width="9.33203125" style="1" customWidth="1"/>
    <col min="7436" max="7436" width="9.44140625" style="1" customWidth="1"/>
    <col min="7437" max="7438" width="8.88671875" style="1" customWidth="1"/>
    <col min="7439" max="7439" width="10.88671875" style="1" customWidth="1"/>
    <col min="7440" max="7680" width="8" style="1"/>
    <col min="7681" max="7681" width="4.109375" style="1" customWidth="1"/>
    <col min="7682" max="7682" width="27.44140625" style="1" bestFit="1" customWidth="1"/>
    <col min="7683" max="7683" width="9" style="1" customWidth="1"/>
    <col min="7684" max="7684" width="8.5546875" style="1" customWidth="1"/>
    <col min="7685" max="7685" width="8.44140625" style="1" customWidth="1"/>
    <col min="7686" max="7686" width="9.5546875" style="1" customWidth="1"/>
    <col min="7687" max="7687" width="9.6640625" style="1" customWidth="1"/>
    <col min="7688" max="7689" width="9.5546875" style="1" customWidth="1"/>
    <col min="7690" max="7690" width="9.44140625" style="1" customWidth="1"/>
    <col min="7691" max="7691" width="9.33203125" style="1" customWidth="1"/>
    <col min="7692" max="7692" width="9.44140625" style="1" customWidth="1"/>
    <col min="7693" max="7694" width="8.88671875" style="1" customWidth="1"/>
    <col min="7695" max="7695" width="10.88671875" style="1" customWidth="1"/>
    <col min="7696" max="7936" width="8" style="1"/>
    <col min="7937" max="7937" width="4.109375" style="1" customWidth="1"/>
    <col min="7938" max="7938" width="27.44140625" style="1" bestFit="1" customWidth="1"/>
    <col min="7939" max="7939" width="9" style="1" customWidth="1"/>
    <col min="7940" max="7940" width="8.5546875" style="1" customWidth="1"/>
    <col min="7941" max="7941" width="8.44140625" style="1" customWidth="1"/>
    <col min="7942" max="7942" width="9.5546875" style="1" customWidth="1"/>
    <col min="7943" max="7943" width="9.6640625" style="1" customWidth="1"/>
    <col min="7944" max="7945" width="9.5546875" style="1" customWidth="1"/>
    <col min="7946" max="7946" width="9.44140625" style="1" customWidth="1"/>
    <col min="7947" max="7947" width="9.33203125" style="1" customWidth="1"/>
    <col min="7948" max="7948" width="9.44140625" style="1" customWidth="1"/>
    <col min="7949" max="7950" width="8.88671875" style="1" customWidth="1"/>
    <col min="7951" max="7951" width="10.88671875" style="1" customWidth="1"/>
    <col min="7952" max="8192" width="8" style="1"/>
    <col min="8193" max="8193" width="4.109375" style="1" customWidth="1"/>
    <col min="8194" max="8194" width="27.44140625" style="1" bestFit="1" customWidth="1"/>
    <col min="8195" max="8195" width="9" style="1" customWidth="1"/>
    <col min="8196" max="8196" width="8.5546875" style="1" customWidth="1"/>
    <col min="8197" max="8197" width="8.44140625" style="1" customWidth="1"/>
    <col min="8198" max="8198" width="9.5546875" style="1" customWidth="1"/>
    <col min="8199" max="8199" width="9.6640625" style="1" customWidth="1"/>
    <col min="8200" max="8201" width="9.5546875" style="1" customWidth="1"/>
    <col min="8202" max="8202" width="9.44140625" style="1" customWidth="1"/>
    <col min="8203" max="8203" width="9.33203125" style="1" customWidth="1"/>
    <col min="8204" max="8204" width="9.44140625" style="1" customWidth="1"/>
    <col min="8205" max="8206" width="8.88671875" style="1" customWidth="1"/>
    <col min="8207" max="8207" width="10.88671875" style="1" customWidth="1"/>
    <col min="8208" max="8448" width="8" style="1"/>
    <col min="8449" max="8449" width="4.109375" style="1" customWidth="1"/>
    <col min="8450" max="8450" width="27.44140625" style="1" bestFit="1" customWidth="1"/>
    <col min="8451" max="8451" width="9" style="1" customWidth="1"/>
    <col min="8452" max="8452" width="8.5546875" style="1" customWidth="1"/>
    <col min="8453" max="8453" width="8.44140625" style="1" customWidth="1"/>
    <col min="8454" max="8454" width="9.5546875" style="1" customWidth="1"/>
    <col min="8455" max="8455" width="9.6640625" style="1" customWidth="1"/>
    <col min="8456" max="8457" width="9.5546875" style="1" customWidth="1"/>
    <col min="8458" max="8458" width="9.44140625" style="1" customWidth="1"/>
    <col min="8459" max="8459" width="9.33203125" style="1" customWidth="1"/>
    <col min="8460" max="8460" width="9.44140625" style="1" customWidth="1"/>
    <col min="8461" max="8462" width="8.88671875" style="1" customWidth="1"/>
    <col min="8463" max="8463" width="10.88671875" style="1" customWidth="1"/>
    <col min="8464" max="8704" width="8" style="1"/>
    <col min="8705" max="8705" width="4.109375" style="1" customWidth="1"/>
    <col min="8706" max="8706" width="27.44140625" style="1" bestFit="1" customWidth="1"/>
    <col min="8707" max="8707" width="9" style="1" customWidth="1"/>
    <col min="8708" max="8708" width="8.5546875" style="1" customWidth="1"/>
    <col min="8709" max="8709" width="8.44140625" style="1" customWidth="1"/>
    <col min="8710" max="8710" width="9.5546875" style="1" customWidth="1"/>
    <col min="8711" max="8711" width="9.6640625" style="1" customWidth="1"/>
    <col min="8712" max="8713" width="9.5546875" style="1" customWidth="1"/>
    <col min="8714" max="8714" width="9.44140625" style="1" customWidth="1"/>
    <col min="8715" max="8715" width="9.33203125" style="1" customWidth="1"/>
    <col min="8716" max="8716" width="9.44140625" style="1" customWidth="1"/>
    <col min="8717" max="8718" width="8.88671875" style="1" customWidth="1"/>
    <col min="8719" max="8719" width="10.88671875" style="1" customWidth="1"/>
    <col min="8720" max="8960" width="8" style="1"/>
    <col min="8961" max="8961" width="4.109375" style="1" customWidth="1"/>
    <col min="8962" max="8962" width="27.44140625" style="1" bestFit="1" customWidth="1"/>
    <col min="8963" max="8963" width="9" style="1" customWidth="1"/>
    <col min="8964" max="8964" width="8.5546875" style="1" customWidth="1"/>
    <col min="8965" max="8965" width="8.44140625" style="1" customWidth="1"/>
    <col min="8966" max="8966" width="9.5546875" style="1" customWidth="1"/>
    <col min="8967" max="8967" width="9.6640625" style="1" customWidth="1"/>
    <col min="8968" max="8969" width="9.5546875" style="1" customWidth="1"/>
    <col min="8970" max="8970" width="9.44140625" style="1" customWidth="1"/>
    <col min="8971" max="8971" width="9.33203125" style="1" customWidth="1"/>
    <col min="8972" max="8972" width="9.44140625" style="1" customWidth="1"/>
    <col min="8973" max="8974" width="8.88671875" style="1" customWidth="1"/>
    <col min="8975" max="8975" width="10.88671875" style="1" customWidth="1"/>
    <col min="8976" max="9216" width="8" style="1"/>
    <col min="9217" max="9217" width="4.109375" style="1" customWidth="1"/>
    <col min="9218" max="9218" width="27.44140625" style="1" bestFit="1" customWidth="1"/>
    <col min="9219" max="9219" width="9" style="1" customWidth="1"/>
    <col min="9220" max="9220" width="8.5546875" style="1" customWidth="1"/>
    <col min="9221" max="9221" width="8.44140625" style="1" customWidth="1"/>
    <col min="9222" max="9222" width="9.5546875" style="1" customWidth="1"/>
    <col min="9223" max="9223" width="9.6640625" style="1" customWidth="1"/>
    <col min="9224" max="9225" width="9.5546875" style="1" customWidth="1"/>
    <col min="9226" max="9226" width="9.44140625" style="1" customWidth="1"/>
    <col min="9227" max="9227" width="9.33203125" style="1" customWidth="1"/>
    <col min="9228" max="9228" width="9.44140625" style="1" customWidth="1"/>
    <col min="9229" max="9230" width="8.88671875" style="1" customWidth="1"/>
    <col min="9231" max="9231" width="10.88671875" style="1" customWidth="1"/>
    <col min="9232" max="9472" width="8" style="1"/>
    <col min="9473" max="9473" width="4.109375" style="1" customWidth="1"/>
    <col min="9474" max="9474" width="27.44140625" style="1" bestFit="1" customWidth="1"/>
    <col min="9475" max="9475" width="9" style="1" customWidth="1"/>
    <col min="9476" max="9476" width="8.5546875" style="1" customWidth="1"/>
    <col min="9477" max="9477" width="8.44140625" style="1" customWidth="1"/>
    <col min="9478" max="9478" width="9.5546875" style="1" customWidth="1"/>
    <col min="9479" max="9479" width="9.6640625" style="1" customWidth="1"/>
    <col min="9480" max="9481" width="9.5546875" style="1" customWidth="1"/>
    <col min="9482" max="9482" width="9.44140625" style="1" customWidth="1"/>
    <col min="9483" max="9483" width="9.33203125" style="1" customWidth="1"/>
    <col min="9484" max="9484" width="9.44140625" style="1" customWidth="1"/>
    <col min="9485" max="9486" width="8.88671875" style="1" customWidth="1"/>
    <col min="9487" max="9487" width="10.88671875" style="1" customWidth="1"/>
    <col min="9488" max="9728" width="8" style="1"/>
    <col min="9729" max="9729" width="4.109375" style="1" customWidth="1"/>
    <col min="9730" max="9730" width="27.44140625" style="1" bestFit="1" customWidth="1"/>
    <col min="9731" max="9731" width="9" style="1" customWidth="1"/>
    <col min="9732" max="9732" width="8.5546875" style="1" customWidth="1"/>
    <col min="9733" max="9733" width="8.44140625" style="1" customWidth="1"/>
    <col min="9734" max="9734" width="9.5546875" style="1" customWidth="1"/>
    <col min="9735" max="9735" width="9.6640625" style="1" customWidth="1"/>
    <col min="9736" max="9737" width="9.5546875" style="1" customWidth="1"/>
    <col min="9738" max="9738" width="9.44140625" style="1" customWidth="1"/>
    <col min="9739" max="9739" width="9.33203125" style="1" customWidth="1"/>
    <col min="9740" max="9740" width="9.44140625" style="1" customWidth="1"/>
    <col min="9741" max="9742" width="8.88671875" style="1" customWidth="1"/>
    <col min="9743" max="9743" width="10.88671875" style="1" customWidth="1"/>
    <col min="9744" max="9984" width="8" style="1"/>
    <col min="9985" max="9985" width="4.109375" style="1" customWidth="1"/>
    <col min="9986" max="9986" width="27.44140625" style="1" bestFit="1" customWidth="1"/>
    <col min="9987" max="9987" width="9" style="1" customWidth="1"/>
    <col min="9988" max="9988" width="8.5546875" style="1" customWidth="1"/>
    <col min="9989" max="9989" width="8.44140625" style="1" customWidth="1"/>
    <col min="9990" max="9990" width="9.5546875" style="1" customWidth="1"/>
    <col min="9991" max="9991" width="9.6640625" style="1" customWidth="1"/>
    <col min="9992" max="9993" width="9.5546875" style="1" customWidth="1"/>
    <col min="9994" max="9994" width="9.44140625" style="1" customWidth="1"/>
    <col min="9995" max="9995" width="9.33203125" style="1" customWidth="1"/>
    <col min="9996" max="9996" width="9.44140625" style="1" customWidth="1"/>
    <col min="9997" max="9998" width="8.88671875" style="1" customWidth="1"/>
    <col min="9999" max="9999" width="10.88671875" style="1" customWidth="1"/>
    <col min="10000" max="10240" width="8" style="1"/>
    <col min="10241" max="10241" width="4.109375" style="1" customWidth="1"/>
    <col min="10242" max="10242" width="27.44140625" style="1" bestFit="1" customWidth="1"/>
    <col min="10243" max="10243" width="9" style="1" customWidth="1"/>
    <col min="10244" max="10244" width="8.5546875" style="1" customWidth="1"/>
    <col min="10245" max="10245" width="8.44140625" style="1" customWidth="1"/>
    <col min="10246" max="10246" width="9.5546875" style="1" customWidth="1"/>
    <col min="10247" max="10247" width="9.6640625" style="1" customWidth="1"/>
    <col min="10248" max="10249" width="9.5546875" style="1" customWidth="1"/>
    <col min="10250" max="10250" width="9.44140625" style="1" customWidth="1"/>
    <col min="10251" max="10251" width="9.33203125" style="1" customWidth="1"/>
    <col min="10252" max="10252" width="9.44140625" style="1" customWidth="1"/>
    <col min="10253" max="10254" width="8.88671875" style="1" customWidth="1"/>
    <col min="10255" max="10255" width="10.88671875" style="1" customWidth="1"/>
    <col min="10256" max="10496" width="8" style="1"/>
    <col min="10497" max="10497" width="4.109375" style="1" customWidth="1"/>
    <col min="10498" max="10498" width="27.44140625" style="1" bestFit="1" customWidth="1"/>
    <col min="10499" max="10499" width="9" style="1" customWidth="1"/>
    <col min="10500" max="10500" width="8.5546875" style="1" customWidth="1"/>
    <col min="10501" max="10501" width="8.44140625" style="1" customWidth="1"/>
    <col min="10502" max="10502" width="9.5546875" style="1" customWidth="1"/>
    <col min="10503" max="10503" width="9.6640625" style="1" customWidth="1"/>
    <col min="10504" max="10505" width="9.5546875" style="1" customWidth="1"/>
    <col min="10506" max="10506" width="9.44140625" style="1" customWidth="1"/>
    <col min="10507" max="10507" width="9.33203125" style="1" customWidth="1"/>
    <col min="10508" max="10508" width="9.44140625" style="1" customWidth="1"/>
    <col min="10509" max="10510" width="8.88671875" style="1" customWidth="1"/>
    <col min="10511" max="10511" width="10.88671875" style="1" customWidth="1"/>
    <col min="10512" max="10752" width="8" style="1"/>
    <col min="10753" max="10753" width="4.109375" style="1" customWidth="1"/>
    <col min="10754" max="10754" width="27.44140625" style="1" bestFit="1" customWidth="1"/>
    <col min="10755" max="10755" width="9" style="1" customWidth="1"/>
    <col min="10756" max="10756" width="8.5546875" style="1" customWidth="1"/>
    <col min="10757" max="10757" width="8.44140625" style="1" customWidth="1"/>
    <col min="10758" max="10758" width="9.5546875" style="1" customWidth="1"/>
    <col min="10759" max="10759" width="9.6640625" style="1" customWidth="1"/>
    <col min="10760" max="10761" width="9.5546875" style="1" customWidth="1"/>
    <col min="10762" max="10762" width="9.44140625" style="1" customWidth="1"/>
    <col min="10763" max="10763" width="9.33203125" style="1" customWidth="1"/>
    <col min="10764" max="10764" width="9.44140625" style="1" customWidth="1"/>
    <col min="10765" max="10766" width="8.88671875" style="1" customWidth="1"/>
    <col min="10767" max="10767" width="10.88671875" style="1" customWidth="1"/>
    <col min="10768" max="11008" width="8" style="1"/>
    <col min="11009" max="11009" width="4.109375" style="1" customWidth="1"/>
    <col min="11010" max="11010" width="27.44140625" style="1" bestFit="1" customWidth="1"/>
    <col min="11011" max="11011" width="9" style="1" customWidth="1"/>
    <col min="11012" max="11012" width="8.5546875" style="1" customWidth="1"/>
    <col min="11013" max="11013" width="8.44140625" style="1" customWidth="1"/>
    <col min="11014" max="11014" width="9.5546875" style="1" customWidth="1"/>
    <col min="11015" max="11015" width="9.6640625" style="1" customWidth="1"/>
    <col min="11016" max="11017" width="9.5546875" style="1" customWidth="1"/>
    <col min="11018" max="11018" width="9.44140625" style="1" customWidth="1"/>
    <col min="11019" max="11019" width="9.33203125" style="1" customWidth="1"/>
    <col min="11020" max="11020" width="9.44140625" style="1" customWidth="1"/>
    <col min="11021" max="11022" width="8.88671875" style="1" customWidth="1"/>
    <col min="11023" max="11023" width="10.88671875" style="1" customWidth="1"/>
    <col min="11024" max="11264" width="8" style="1"/>
    <col min="11265" max="11265" width="4.109375" style="1" customWidth="1"/>
    <col min="11266" max="11266" width="27.44140625" style="1" bestFit="1" customWidth="1"/>
    <col min="11267" max="11267" width="9" style="1" customWidth="1"/>
    <col min="11268" max="11268" width="8.5546875" style="1" customWidth="1"/>
    <col min="11269" max="11269" width="8.44140625" style="1" customWidth="1"/>
    <col min="11270" max="11270" width="9.5546875" style="1" customWidth="1"/>
    <col min="11271" max="11271" width="9.6640625" style="1" customWidth="1"/>
    <col min="11272" max="11273" width="9.5546875" style="1" customWidth="1"/>
    <col min="11274" max="11274" width="9.44140625" style="1" customWidth="1"/>
    <col min="11275" max="11275" width="9.33203125" style="1" customWidth="1"/>
    <col min="11276" max="11276" width="9.44140625" style="1" customWidth="1"/>
    <col min="11277" max="11278" width="8.88671875" style="1" customWidth="1"/>
    <col min="11279" max="11279" width="10.88671875" style="1" customWidth="1"/>
    <col min="11280" max="11520" width="8" style="1"/>
    <col min="11521" max="11521" width="4.109375" style="1" customWidth="1"/>
    <col min="11522" max="11522" width="27.44140625" style="1" bestFit="1" customWidth="1"/>
    <col min="11523" max="11523" width="9" style="1" customWidth="1"/>
    <col min="11524" max="11524" width="8.5546875" style="1" customWidth="1"/>
    <col min="11525" max="11525" width="8.44140625" style="1" customWidth="1"/>
    <col min="11526" max="11526" width="9.5546875" style="1" customWidth="1"/>
    <col min="11527" max="11527" width="9.6640625" style="1" customWidth="1"/>
    <col min="11528" max="11529" width="9.5546875" style="1" customWidth="1"/>
    <col min="11530" max="11530" width="9.44140625" style="1" customWidth="1"/>
    <col min="11531" max="11531" width="9.33203125" style="1" customWidth="1"/>
    <col min="11532" max="11532" width="9.44140625" style="1" customWidth="1"/>
    <col min="11533" max="11534" width="8.88671875" style="1" customWidth="1"/>
    <col min="11535" max="11535" width="10.88671875" style="1" customWidth="1"/>
    <col min="11536" max="11776" width="8" style="1"/>
    <col min="11777" max="11777" width="4.109375" style="1" customWidth="1"/>
    <col min="11778" max="11778" width="27.44140625" style="1" bestFit="1" customWidth="1"/>
    <col min="11779" max="11779" width="9" style="1" customWidth="1"/>
    <col min="11780" max="11780" width="8.5546875" style="1" customWidth="1"/>
    <col min="11781" max="11781" width="8.44140625" style="1" customWidth="1"/>
    <col min="11782" max="11782" width="9.5546875" style="1" customWidth="1"/>
    <col min="11783" max="11783" width="9.6640625" style="1" customWidth="1"/>
    <col min="11784" max="11785" width="9.5546875" style="1" customWidth="1"/>
    <col min="11786" max="11786" width="9.44140625" style="1" customWidth="1"/>
    <col min="11787" max="11787" width="9.33203125" style="1" customWidth="1"/>
    <col min="11788" max="11788" width="9.44140625" style="1" customWidth="1"/>
    <col min="11789" max="11790" width="8.88671875" style="1" customWidth="1"/>
    <col min="11791" max="11791" width="10.88671875" style="1" customWidth="1"/>
    <col min="11792" max="12032" width="8" style="1"/>
    <col min="12033" max="12033" width="4.109375" style="1" customWidth="1"/>
    <col min="12034" max="12034" width="27.44140625" style="1" bestFit="1" customWidth="1"/>
    <col min="12035" max="12035" width="9" style="1" customWidth="1"/>
    <col min="12036" max="12036" width="8.5546875" style="1" customWidth="1"/>
    <col min="12037" max="12037" width="8.44140625" style="1" customWidth="1"/>
    <col min="12038" max="12038" width="9.5546875" style="1" customWidth="1"/>
    <col min="12039" max="12039" width="9.6640625" style="1" customWidth="1"/>
    <col min="12040" max="12041" width="9.5546875" style="1" customWidth="1"/>
    <col min="12042" max="12042" width="9.44140625" style="1" customWidth="1"/>
    <col min="12043" max="12043" width="9.33203125" style="1" customWidth="1"/>
    <col min="12044" max="12044" width="9.44140625" style="1" customWidth="1"/>
    <col min="12045" max="12046" width="8.88671875" style="1" customWidth="1"/>
    <col min="12047" max="12047" width="10.88671875" style="1" customWidth="1"/>
    <col min="12048" max="12288" width="8" style="1"/>
    <col min="12289" max="12289" width="4.109375" style="1" customWidth="1"/>
    <col min="12290" max="12290" width="27.44140625" style="1" bestFit="1" customWidth="1"/>
    <col min="12291" max="12291" width="9" style="1" customWidth="1"/>
    <col min="12292" max="12292" width="8.5546875" style="1" customWidth="1"/>
    <col min="12293" max="12293" width="8.44140625" style="1" customWidth="1"/>
    <col min="12294" max="12294" width="9.5546875" style="1" customWidth="1"/>
    <col min="12295" max="12295" width="9.6640625" style="1" customWidth="1"/>
    <col min="12296" max="12297" width="9.5546875" style="1" customWidth="1"/>
    <col min="12298" max="12298" width="9.44140625" style="1" customWidth="1"/>
    <col min="12299" max="12299" width="9.33203125" style="1" customWidth="1"/>
    <col min="12300" max="12300" width="9.44140625" style="1" customWidth="1"/>
    <col min="12301" max="12302" width="8.88671875" style="1" customWidth="1"/>
    <col min="12303" max="12303" width="10.88671875" style="1" customWidth="1"/>
    <col min="12304" max="12544" width="8" style="1"/>
    <col min="12545" max="12545" width="4.109375" style="1" customWidth="1"/>
    <col min="12546" max="12546" width="27.44140625" style="1" bestFit="1" customWidth="1"/>
    <col min="12547" max="12547" width="9" style="1" customWidth="1"/>
    <col min="12548" max="12548" width="8.5546875" style="1" customWidth="1"/>
    <col min="12549" max="12549" width="8.44140625" style="1" customWidth="1"/>
    <col min="12550" max="12550" width="9.5546875" style="1" customWidth="1"/>
    <col min="12551" max="12551" width="9.6640625" style="1" customWidth="1"/>
    <col min="12552" max="12553" width="9.5546875" style="1" customWidth="1"/>
    <col min="12554" max="12554" width="9.44140625" style="1" customWidth="1"/>
    <col min="12555" max="12555" width="9.33203125" style="1" customWidth="1"/>
    <col min="12556" max="12556" width="9.44140625" style="1" customWidth="1"/>
    <col min="12557" max="12558" width="8.88671875" style="1" customWidth="1"/>
    <col min="12559" max="12559" width="10.88671875" style="1" customWidth="1"/>
    <col min="12560" max="12800" width="8" style="1"/>
    <col min="12801" max="12801" width="4.109375" style="1" customWidth="1"/>
    <col min="12802" max="12802" width="27.44140625" style="1" bestFit="1" customWidth="1"/>
    <col min="12803" max="12803" width="9" style="1" customWidth="1"/>
    <col min="12804" max="12804" width="8.5546875" style="1" customWidth="1"/>
    <col min="12805" max="12805" width="8.44140625" style="1" customWidth="1"/>
    <col min="12806" max="12806" width="9.5546875" style="1" customWidth="1"/>
    <col min="12807" max="12807" width="9.6640625" style="1" customWidth="1"/>
    <col min="12808" max="12809" width="9.5546875" style="1" customWidth="1"/>
    <col min="12810" max="12810" width="9.44140625" style="1" customWidth="1"/>
    <col min="12811" max="12811" width="9.33203125" style="1" customWidth="1"/>
    <col min="12812" max="12812" width="9.44140625" style="1" customWidth="1"/>
    <col min="12813" max="12814" width="8.88671875" style="1" customWidth="1"/>
    <col min="12815" max="12815" width="10.88671875" style="1" customWidth="1"/>
    <col min="12816" max="13056" width="8" style="1"/>
    <col min="13057" max="13057" width="4.109375" style="1" customWidth="1"/>
    <col min="13058" max="13058" width="27.44140625" style="1" bestFit="1" customWidth="1"/>
    <col min="13059" max="13059" width="9" style="1" customWidth="1"/>
    <col min="13060" max="13060" width="8.5546875" style="1" customWidth="1"/>
    <col min="13061" max="13061" width="8.44140625" style="1" customWidth="1"/>
    <col min="13062" max="13062" width="9.5546875" style="1" customWidth="1"/>
    <col min="13063" max="13063" width="9.6640625" style="1" customWidth="1"/>
    <col min="13064" max="13065" width="9.5546875" style="1" customWidth="1"/>
    <col min="13066" max="13066" width="9.44140625" style="1" customWidth="1"/>
    <col min="13067" max="13067" width="9.33203125" style="1" customWidth="1"/>
    <col min="13068" max="13068" width="9.44140625" style="1" customWidth="1"/>
    <col min="13069" max="13070" width="8.88671875" style="1" customWidth="1"/>
    <col min="13071" max="13071" width="10.88671875" style="1" customWidth="1"/>
    <col min="13072" max="13312" width="8" style="1"/>
    <col min="13313" max="13313" width="4.109375" style="1" customWidth="1"/>
    <col min="13314" max="13314" width="27.44140625" style="1" bestFit="1" customWidth="1"/>
    <col min="13315" max="13315" width="9" style="1" customWidth="1"/>
    <col min="13316" max="13316" width="8.5546875" style="1" customWidth="1"/>
    <col min="13317" max="13317" width="8.44140625" style="1" customWidth="1"/>
    <col min="13318" max="13318" width="9.5546875" style="1" customWidth="1"/>
    <col min="13319" max="13319" width="9.6640625" style="1" customWidth="1"/>
    <col min="13320" max="13321" width="9.5546875" style="1" customWidth="1"/>
    <col min="13322" max="13322" width="9.44140625" style="1" customWidth="1"/>
    <col min="13323" max="13323" width="9.33203125" style="1" customWidth="1"/>
    <col min="13324" max="13324" width="9.44140625" style="1" customWidth="1"/>
    <col min="13325" max="13326" width="8.88671875" style="1" customWidth="1"/>
    <col min="13327" max="13327" width="10.88671875" style="1" customWidth="1"/>
    <col min="13328" max="13568" width="8" style="1"/>
    <col min="13569" max="13569" width="4.109375" style="1" customWidth="1"/>
    <col min="13570" max="13570" width="27.44140625" style="1" bestFit="1" customWidth="1"/>
    <col min="13571" max="13571" width="9" style="1" customWidth="1"/>
    <col min="13572" max="13572" width="8.5546875" style="1" customWidth="1"/>
    <col min="13573" max="13573" width="8.44140625" style="1" customWidth="1"/>
    <col min="13574" max="13574" width="9.5546875" style="1" customWidth="1"/>
    <col min="13575" max="13575" width="9.6640625" style="1" customWidth="1"/>
    <col min="13576" max="13577" width="9.5546875" style="1" customWidth="1"/>
    <col min="13578" max="13578" width="9.44140625" style="1" customWidth="1"/>
    <col min="13579" max="13579" width="9.33203125" style="1" customWidth="1"/>
    <col min="13580" max="13580" width="9.44140625" style="1" customWidth="1"/>
    <col min="13581" max="13582" width="8.88671875" style="1" customWidth="1"/>
    <col min="13583" max="13583" width="10.88671875" style="1" customWidth="1"/>
    <col min="13584" max="13824" width="8" style="1"/>
    <col min="13825" max="13825" width="4.109375" style="1" customWidth="1"/>
    <col min="13826" max="13826" width="27.44140625" style="1" bestFit="1" customWidth="1"/>
    <col min="13827" max="13827" width="9" style="1" customWidth="1"/>
    <col min="13828" max="13828" width="8.5546875" style="1" customWidth="1"/>
    <col min="13829" max="13829" width="8.44140625" style="1" customWidth="1"/>
    <col min="13830" max="13830" width="9.5546875" style="1" customWidth="1"/>
    <col min="13831" max="13831" width="9.6640625" style="1" customWidth="1"/>
    <col min="13832" max="13833" width="9.5546875" style="1" customWidth="1"/>
    <col min="13834" max="13834" width="9.44140625" style="1" customWidth="1"/>
    <col min="13835" max="13835" width="9.33203125" style="1" customWidth="1"/>
    <col min="13836" max="13836" width="9.44140625" style="1" customWidth="1"/>
    <col min="13837" max="13838" width="8.88671875" style="1" customWidth="1"/>
    <col min="13839" max="13839" width="10.88671875" style="1" customWidth="1"/>
    <col min="13840" max="14080" width="8" style="1"/>
    <col min="14081" max="14081" width="4.109375" style="1" customWidth="1"/>
    <col min="14082" max="14082" width="27.44140625" style="1" bestFit="1" customWidth="1"/>
    <col min="14083" max="14083" width="9" style="1" customWidth="1"/>
    <col min="14084" max="14084" width="8.5546875" style="1" customWidth="1"/>
    <col min="14085" max="14085" width="8.44140625" style="1" customWidth="1"/>
    <col min="14086" max="14086" width="9.5546875" style="1" customWidth="1"/>
    <col min="14087" max="14087" width="9.6640625" style="1" customWidth="1"/>
    <col min="14088" max="14089" width="9.5546875" style="1" customWidth="1"/>
    <col min="14090" max="14090" width="9.44140625" style="1" customWidth="1"/>
    <col min="14091" max="14091" width="9.33203125" style="1" customWidth="1"/>
    <col min="14092" max="14092" width="9.44140625" style="1" customWidth="1"/>
    <col min="14093" max="14094" width="8.88671875" style="1" customWidth="1"/>
    <col min="14095" max="14095" width="10.88671875" style="1" customWidth="1"/>
    <col min="14096" max="14336" width="8" style="1"/>
    <col min="14337" max="14337" width="4.109375" style="1" customWidth="1"/>
    <col min="14338" max="14338" width="27.44140625" style="1" bestFit="1" customWidth="1"/>
    <col min="14339" max="14339" width="9" style="1" customWidth="1"/>
    <col min="14340" max="14340" width="8.5546875" style="1" customWidth="1"/>
    <col min="14341" max="14341" width="8.44140625" style="1" customWidth="1"/>
    <col min="14342" max="14342" width="9.5546875" style="1" customWidth="1"/>
    <col min="14343" max="14343" width="9.6640625" style="1" customWidth="1"/>
    <col min="14344" max="14345" width="9.5546875" style="1" customWidth="1"/>
    <col min="14346" max="14346" width="9.44140625" style="1" customWidth="1"/>
    <col min="14347" max="14347" width="9.33203125" style="1" customWidth="1"/>
    <col min="14348" max="14348" width="9.44140625" style="1" customWidth="1"/>
    <col min="14349" max="14350" width="8.88671875" style="1" customWidth="1"/>
    <col min="14351" max="14351" width="10.88671875" style="1" customWidth="1"/>
    <col min="14352" max="14592" width="8" style="1"/>
    <col min="14593" max="14593" width="4.109375" style="1" customWidth="1"/>
    <col min="14594" max="14594" width="27.44140625" style="1" bestFit="1" customWidth="1"/>
    <col min="14595" max="14595" width="9" style="1" customWidth="1"/>
    <col min="14596" max="14596" width="8.5546875" style="1" customWidth="1"/>
    <col min="14597" max="14597" width="8.44140625" style="1" customWidth="1"/>
    <col min="14598" max="14598" width="9.5546875" style="1" customWidth="1"/>
    <col min="14599" max="14599" width="9.6640625" style="1" customWidth="1"/>
    <col min="14600" max="14601" width="9.5546875" style="1" customWidth="1"/>
    <col min="14602" max="14602" width="9.44140625" style="1" customWidth="1"/>
    <col min="14603" max="14603" width="9.33203125" style="1" customWidth="1"/>
    <col min="14604" max="14604" width="9.44140625" style="1" customWidth="1"/>
    <col min="14605" max="14606" width="8.88671875" style="1" customWidth="1"/>
    <col min="14607" max="14607" width="10.88671875" style="1" customWidth="1"/>
    <col min="14608" max="14848" width="8" style="1"/>
    <col min="14849" max="14849" width="4.109375" style="1" customWidth="1"/>
    <col min="14850" max="14850" width="27.44140625" style="1" bestFit="1" customWidth="1"/>
    <col min="14851" max="14851" width="9" style="1" customWidth="1"/>
    <col min="14852" max="14852" width="8.5546875" style="1" customWidth="1"/>
    <col min="14853" max="14853" width="8.44140625" style="1" customWidth="1"/>
    <col min="14854" max="14854" width="9.5546875" style="1" customWidth="1"/>
    <col min="14855" max="14855" width="9.6640625" style="1" customWidth="1"/>
    <col min="14856" max="14857" width="9.5546875" style="1" customWidth="1"/>
    <col min="14858" max="14858" width="9.44140625" style="1" customWidth="1"/>
    <col min="14859" max="14859" width="9.33203125" style="1" customWidth="1"/>
    <col min="14860" max="14860" width="9.44140625" style="1" customWidth="1"/>
    <col min="14861" max="14862" width="8.88671875" style="1" customWidth="1"/>
    <col min="14863" max="14863" width="10.88671875" style="1" customWidth="1"/>
    <col min="14864" max="15104" width="8" style="1"/>
    <col min="15105" max="15105" width="4.109375" style="1" customWidth="1"/>
    <col min="15106" max="15106" width="27.44140625" style="1" bestFit="1" customWidth="1"/>
    <col min="15107" max="15107" width="9" style="1" customWidth="1"/>
    <col min="15108" max="15108" width="8.5546875" style="1" customWidth="1"/>
    <col min="15109" max="15109" width="8.44140625" style="1" customWidth="1"/>
    <col min="15110" max="15110" width="9.5546875" style="1" customWidth="1"/>
    <col min="15111" max="15111" width="9.6640625" style="1" customWidth="1"/>
    <col min="15112" max="15113" width="9.5546875" style="1" customWidth="1"/>
    <col min="15114" max="15114" width="9.44140625" style="1" customWidth="1"/>
    <col min="15115" max="15115" width="9.33203125" style="1" customWidth="1"/>
    <col min="15116" max="15116" width="9.44140625" style="1" customWidth="1"/>
    <col min="15117" max="15118" width="8.88671875" style="1" customWidth="1"/>
    <col min="15119" max="15119" width="10.88671875" style="1" customWidth="1"/>
    <col min="15120" max="15360" width="8" style="1"/>
    <col min="15361" max="15361" width="4.109375" style="1" customWidth="1"/>
    <col min="15362" max="15362" width="27.44140625" style="1" bestFit="1" customWidth="1"/>
    <col min="15363" max="15363" width="9" style="1" customWidth="1"/>
    <col min="15364" max="15364" width="8.5546875" style="1" customWidth="1"/>
    <col min="15365" max="15365" width="8.44140625" style="1" customWidth="1"/>
    <col min="15366" max="15366" width="9.5546875" style="1" customWidth="1"/>
    <col min="15367" max="15367" width="9.6640625" style="1" customWidth="1"/>
    <col min="15368" max="15369" width="9.5546875" style="1" customWidth="1"/>
    <col min="15370" max="15370" width="9.44140625" style="1" customWidth="1"/>
    <col min="15371" max="15371" width="9.33203125" style="1" customWidth="1"/>
    <col min="15372" max="15372" width="9.44140625" style="1" customWidth="1"/>
    <col min="15373" max="15374" width="8.88671875" style="1" customWidth="1"/>
    <col min="15375" max="15375" width="10.88671875" style="1" customWidth="1"/>
    <col min="15376" max="15616" width="8" style="1"/>
    <col min="15617" max="15617" width="4.109375" style="1" customWidth="1"/>
    <col min="15618" max="15618" width="27.44140625" style="1" bestFit="1" customWidth="1"/>
    <col min="15619" max="15619" width="9" style="1" customWidth="1"/>
    <col min="15620" max="15620" width="8.5546875" style="1" customWidth="1"/>
    <col min="15621" max="15621" width="8.44140625" style="1" customWidth="1"/>
    <col min="15622" max="15622" width="9.5546875" style="1" customWidth="1"/>
    <col min="15623" max="15623" width="9.6640625" style="1" customWidth="1"/>
    <col min="15624" max="15625" width="9.5546875" style="1" customWidth="1"/>
    <col min="15626" max="15626" width="9.44140625" style="1" customWidth="1"/>
    <col min="15627" max="15627" width="9.33203125" style="1" customWidth="1"/>
    <col min="15628" max="15628" width="9.44140625" style="1" customWidth="1"/>
    <col min="15629" max="15630" width="8.88671875" style="1" customWidth="1"/>
    <col min="15631" max="15631" width="10.88671875" style="1" customWidth="1"/>
    <col min="15632" max="15872" width="8" style="1"/>
    <col min="15873" max="15873" width="4.109375" style="1" customWidth="1"/>
    <col min="15874" max="15874" width="27.44140625" style="1" bestFit="1" customWidth="1"/>
    <col min="15875" max="15875" width="9" style="1" customWidth="1"/>
    <col min="15876" max="15876" width="8.5546875" style="1" customWidth="1"/>
    <col min="15877" max="15877" width="8.44140625" style="1" customWidth="1"/>
    <col min="15878" max="15878" width="9.5546875" style="1" customWidth="1"/>
    <col min="15879" max="15879" width="9.6640625" style="1" customWidth="1"/>
    <col min="15880" max="15881" width="9.5546875" style="1" customWidth="1"/>
    <col min="15882" max="15882" width="9.44140625" style="1" customWidth="1"/>
    <col min="15883" max="15883" width="9.33203125" style="1" customWidth="1"/>
    <col min="15884" max="15884" width="9.44140625" style="1" customWidth="1"/>
    <col min="15885" max="15886" width="8.88671875" style="1" customWidth="1"/>
    <col min="15887" max="15887" width="10.88671875" style="1" customWidth="1"/>
    <col min="15888" max="16128" width="8" style="1"/>
    <col min="16129" max="16129" width="4.109375" style="1" customWidth="1"/>
    <col min="16130" max="16130" width="27.44140625" style="1" bestFit="1" customWidth="1"/>
    <col min="16131" max="16131" width="9" style="1" customWidth="1"/>
    <col min="16132" max="16132" width="8.5546875" style="1" customWidth="1"/>
    <col min="16133" max="16133" width="8.44140625" style="1" customWidth="1"/>
    <col min="16134" max="16134" width="9.5546875" style="1" customWidth="1"/>
    <col min="16135" max="16135" width="9.6640625" style="1" customWidth="1"/>
    <col min="16136" max="16137" width="9.5546875" style="1" customWidth="1"/>
    <col min="16138" max="16138" width="9.44140625" style="1" customWidth="1"/>
    <col min="16139" max="16139" width="9.33203125" style="1" customWidth="1"/>
    <col min="16140" max="16140" width="9.44140625" style="1" customWidth="1"/>
    <col min="16141" max="16142" width="8.88671875" style="1" customWidth="1"/>
    <col min="16143" max="16143" width="10.88671875" style="1" customWidth="1"/>
    <col min="16144" max="16384" width="8" style="1"/>
  </cols>
  <sheetData>
    <row r="1" spans="1:15" ht="31.5" customHeight="1" x14ac:dyDescent="0.3">
      <c r="A1" s="34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2" thickBot="1" x14ac:dyDescent="0.35">
      <c r="B2" s="3" t="s">
        <v>61</v>
      </c>
      <c r="O2" s="4" t="s">
        <v>0</v>
      </c>
    </row>
    <row r="3" spans="1:15" s="2" customFormat="1" ht="26.1" customHeight="1" thickBot="1" x14ac:dyDescent="0.3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7" t="s">
        <v>15</v>
      </c>
    </row>
    <row r="4" spans="1:15" s="9" customFormat="1" ht="15" customHeight="1" thickBot="1" x14ac:dyDescent="0.35">
      <c r="A4" s="8" t="s">
        <v>16</v>
      </c>
      <c r="B4" s="36" t="s">
        <v>17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</row>
    <row r="5" spans="1:15" s="9" customFormat="1" ht="15" customHeight="1" x14ac:dyDescent="0.3">
      <c r="A5" s="10" t="s">
        <v>18</v>
      </c>
      <c r="B5" s="11" t="s">
        <v>19</v>
      </c>
      <c r="C5" s="12">
        <v>8479958</v>
      </c>
      <c r="D5" s="12">
        <v>8479958</v>
      </c>
      <c r="E5" s="12">
        <v>8479958</v>
      </c>
      <c r="F5" s="12">
        <v>8479958</v>
      </c>
      <c r="G5" s="12">
        <v>8479958</v>
      </c>
      <c r="H5" s="12">
        <v>8479958</v>
      </c>
      <c r="I5" s="12">
        <v>8479958</v>
      </c>
      <c r="J5" s="12">
        <v>8479958</v>
      </c>
      <c r="K5" s="12">
        <v>8479958</v>
      </c>
      <c r="L5" s="12">
        <v>8479958</v>
      </c>
      <c r="M5" s="12">
        <v>8479958</v>
      </c>
      <c r="N5" s="12">
        <v>8479961</v>
      </c>
      <c r="O5" s="13">
        <f t="shared" ref="O5:O11" si="0">SUM(C5:N5)</f>
        <v>101759499</v>
      </c>
    </row>
    <row r="6" spans="1:15" s="17" customFormat="1" ht="14.1" customHeight="1" x14ac:dyDescent="0.3">
      <c r="A6" s="14" t="s">
        <v>20</v>
      </c>
      <c r="B6" s="15" t="s">
        <v>21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3">
        <f t="shared" si="0"/>
        <v>0</v>
      </c>
    </row>
    <row r="7" spans="1:15" s="17" customFormat="1" x14ac:dyDescent="0.3">
      <c r="A7" s="14" t="s">
        <v>22</v>
      </c>
      <c r="B7" s="18" t="s">
        <v>23</v>
      </c>
      <c r="C7" s="19"/>
      <c r="D7" s="19"/>
      <c r="E7" s="19">
        <v>17499000</v>
      </c>
      <c r="F7" s="19"/>
      <c r="G7" s="19"/>
      <c r="H7" s="19">
        <v>2576000</v>
      </c>
      <c r="I7" s="19"/>
      <c r="J7" s="19"/>
      <c r="K7" s="19">
        <v>17499000</v>
      </c>
      <c r="L7" s="19">
        <v>2576000</v>
      </c>
      <c r="M7" s="19"/>
      <c r="N7" s="19"/>
      <c r="O7" s="13">
        <f t="shared" si="0"/>
        <v>40150000</v>
      </c>
    </row>
    <row r="8" spans="1:15" s="17" customFormat="1" ht="14.1" customHeight="1" x14ac:dyDescent="0.3">
      <c r="A8" s="14" t="s">
        <v>24</v>
      </c>
      <c r="B8" s="15" t="s">
        <v>25</v>
      </c>
      <c r="C8" s="16">
        <v>400733</v>
      </c>
      <c r="D8" s="16">
        <v>400733</v>
      </c>
      <c r="E8" s="16">
        <v>400733</v>
      </c>
      <c r="F8" s="16">
        <v>400733</v>
      </c>
      <c r="G8" s="16">
        <v>400733</v>
      </c>
      <c r="H8" s="16">
        <v>400733</v>
      </c>
      <c r="I8" s="16">
        <v>400733</v>
      </c>
      <c r="J8" s="16">
        <v>400733</v>
      </c>
      <c r="K8" s="16">
        <v>400733</v>
      </c>
      <c r="L8" s="16">
        <v>400733</v>
      </c>
      <c r="M8" s="16">
        <v>400733</v>
      </c>
      <c r="N8" s="16">
        <v>400734</v>
      </c>
      <c r="O8" s="13">
        <f t="shared" si="0"/>
        <v>4808797</v>
      </c>
    </row>
    <row r="9" spans="1:15" s="17" customFormat="1" ht="14.1" customHeight="1" x14ac:dyDescent="0.3">
      <c r="A9" s="14" t="s">
        <v>26</v>
      </c>
      <c r="B9" s="15" t="s">
        <v>27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3">
        <f t="shared" si="0"/>
        <v>0</v>
      </c>
    </row>
    <row r="10" spans="1:15" s="17" customFormat="1" ht="14.1" customHeight="1" x14ac:dyDescent="0.3">
      <c r="A10" s="14" t="s">
        <v>28</v>
      </c>
      <c r="B10" s="15" t="s">
        <v>29</v>
      </c>
      <c r="C10" s="16">
        <v>19826388</v>
      </c>
      <c r="D10" s="16">
        <v>19826388</v>
      </c>
      <c r="E10" s="16">
        <v>19826388</v>
      </c>
      <c r="F10" s="16">
        <v>19826388</v>
      </c>
      <c r="G10" s="16">
        <v>19826388</v>
      </c>
      <c r="H10" s="16">
        <v>19826388</v>
      </c>
      <c r="I10" s="16">
        <v>19826388</v>
      </c>
      <c r="J10" s="16">
        <v>19826388</v>
      </c>
      <c r="K10" s="16">
        <v>19826388</v>
      </c>
      <c r="L10" s="16">
        <v>19826388</v>
      </c>
      <c r="M10" s="16">
        <v>19826382</v>
      </c>
      <c r="N10" s="16">
        <v>19826388</v>
      </c>
      <c r="O10" s="13">
        <f t="shared" si="0"/>
        <v>237916650</v>
      </c>
    </row>
    <row r="11" spans="1:15" s="17" customFormat="1" ht="14.1" customHeight="1" x14ac:dyDescent="0.3">
      <c r="A11" s="10" t="s">
        <v>30</v>
      </c>
      <c r="B11" s="11" t="s">
        <v>31</v>
      </c>
      <c r="C11" s="12"/>
      <c r="D11" s="12"/>
      <c r="E11" s="12">
        <v>3650527</v>
      </c>
      <c r="F11" s="12"/>
      <c r="G11" s="12"/>
      <c r="H11" s="12"/>
      <c r="I11" s="12"/>
      <c r="J11" s="12"/>
      <c r="K11" s="12"/>
      <c r="L11" s="12"/>
      <c r="M11" s="12"/>
      <c r="N11" s="12"/>
      <c r="O11" s="13">
        <f t="shared" si="0"/>
        <v>3650527</v>
      </c>
    </row>
    <row r="12" spans="1:15" s="17" customFormat="1" ht="14.1" customHeight="1" thickBot="1" x14ac:dyDescent="0.35">
      <c r="A12" s="10" t="s">
        <v>32</v>
      </c>
      <c r="B12" s="11" t="s">
        <v>33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>
        <f>SUM(C12:N12)</f>
        <v>0</v>
      </c>
    </row>
    <row r="13" spans="1:15" s="9" customFormat="1" ht="15.9" customHeight="1" thickBot="1" x14ac:dyDescent="0.35">
      <c r="A13" s="8" t="s">
        <v>34</v>
      </c>
      <c r="B13" s="20" t="s">
        <v>35</v>
      </c>
      <c r="C13" s="21">
        <f>SUM(C5:C12)</f>
        <v>28707079</v>
      </c>
      <c r="D13" s="21">
        <f t="shared" ref="D13:O13" si="1">SUM(D5:D12)</f>
        <v>28707079</v>
      </c>
      <c r="E13" s="21">
        <f t="shared" si="1"/>
        <v>49856606</v>
      </c>
      <c r="F13" s="21">
        <f t="shared" si="1"/>
        <v>28707079</v>
      </c>
      <c r="G13" s="21">
        <f t="shared" si="1"/>
        <v>28707079</v>
      </c>
      <c r="H13" s="21">
        <f t="shared" si="1"/>
        <v>31283079</v>
      </c>
      <c r="I13" s="21">
        <f t="shared" si="1"/>
        <v>28707079</v>
      </c>
      <c r="J13" s="21">
        <f t="shared" si="1"/>
        <v>28707079</v>
      </c>
      <c r="K13" s="21">
        <f t="shared" si="1"/>
        <v>46206079</v>
      </c>
      <c r="L13" s="21">
        <f t="shared" si="1"/>
        <v>31283079</v>
      </c>
      <c r="M13" s="21">
        <f t="shared" si="1"/>
        <v>28707073</v>
      </c>
      <c r="N13" s="21">
        <f t="shared" si="1"/>
        <v>28707083</v>
      </c>
      <c r="O13" s="32">
        <f t="shared" si="1"/>
        <v>388285473</v>
      </c>
    </row>
    <row r="14" spans="1:15" s="9" customFormat="1" ht="15" customHeight="1" thickBot="1" x14ac:dyDescent="0.35">
      <c r="A14" s="8" t="s">
        <v>36</v>
      </c>
      <c r="B14" s="36" t="s">
        <v>37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</row>
    <row r="15" spans="1:15" s="17" customFormat="1" ht="14.1" customHeight="1" x14ac:dyDescent="0.3">
      <c r="A15" s="22" t="s">
        <v>38</v>
      </c>
      <c r="B15" s="23" t="s">
        <v>39</v>
      </c>
      <c r="C15" s="19">
        <v>7346040</v>
      </c>
      <c r="D15" s="19">
        <v>7346040</v>
      </c>
      <c r="E15" s="19">
        <v>7346040</v>
      </c>
      <c r="F15" s="19">
        <v>7346040</v>
      </c>
      <c r="G15" s="19">
        <v>7346040</v>
      </c>
      <c r="H15" s="19">
        <v>7346040</v>
      </c>
      <c r="I15" s="19">
        <v>7346040</v>
      </c>
      <c r="J15" s="19">
        <v>7346040</v>
      </c>
      <c r="K15" s="19">
        <v>7346040</v>
      </c>
      <c r="L15" s="19">
        <v>7346040</v>
      </c>
      <c r="M15" s="19">
        <v>7346042</v>
      </c>
      <c r="N15" s="19">
        <v>7346040</v>
      </c>
      <c r="O15" s="24">
        <f t="shared" ref="O15:O24" si="2">SUM(C15:N15)</f>
        <v>88152482</v>
      </c>
    </row>
    <row r="16" spans="1:15" s="17" customFormat="1" ht="27" customHeight="1" x14ac:dyDescent="0.3">
      <c r="A16" s="14" t="s">
        <v>40</v>
      </c>
      <c r="B16" s="25" t="s">
        <v>41</v>
      </c>
      <c r="C16" s="16">
        <v>970230</v>
      </c>
      <c r="D16" s="16">
        <v>970230</v>
      </c>
      <c r="E16" s="16">
        <v>970230</v>
      </c>
      <c r="F16" s="16">
        <v>970230</v>
      </c>
      <c r="G16" s="16">
        <v>970230</v>
      </c>
      <c r="H16" s="16">
        <v>970230</v>
      </c>
      <c r="I16" s="16">
        <v>970230</v>
      </c>
      <c r="J16" s="16">
        <v>970230</v>
      </c>
      <c r="K16" s="16">
        <v>970227</v>
      </c>
      <c r="L16" s="16">
        <v>970230</v>
      </c>
      <c r="M16" s="16">
        <v>970230</v>
      </c>
      <c r="N16" s="16">
        <v>970230</v>
      </c>
      <c r="O16" s="13">
        <f t="shared" si="2"/>
        <v>11642757</v>
      </c>
    </row>
    <row r="17" spans="1:15" s="17" customFormat="1" ht="14.1" customHeight="1" x14ac:dyDescent="0.3">
      <c r="A17" s="14" t="s">
        <v>42</v>
      </c>
      <c r="B17" s="15" t="s">
        <v>43</v>
      </c>
      <c r="C17" s="16">
        <v>4541048</v>
      </c>
      <c r="D17" s="16">
        <v>4541048</v>
      </c>
      <c r="E17" s="16">
        <v>4307048</v>
      </c>
      <c r="F17" s="16">
        <v>4541048</v>
      </c>
      <c r="G17" s="16">
        <v>4541048</v>
      </c>
      <c r="H17" s="16">
        <v>4541048</v>
      </c>
      <c r="I17" s="16">
        <v>4541048</v>
      </c>
      <c r="J17" s="16">
        <v>4541044</v>
      </c>
      <c r="K17" s="16">
        <v>4541048</v>
      </c>
      <c r="L17" s="16">
        <v>4541048</v>
      </c>
      <c r="M17" s="16">
        <v>4341048</v>
      </c>
      <c r="N17" s="16">
        <v>4541048</v>
      </c>
      <c r="O17" s="13">
        <f t="shared" si="2"/>
        <v>54058572</v>
      </c>
    </row>
    <row r="18" spans="1:15" s="17" customFormat="1" ht="14.1" customHeight="1" x14ac:dyDescent="0.3">
      <c r="A18" s="14" t="s">
        <v>44</v>
      </c>
      <c r="B18" s="15" t="s">
        <v>45</v>
      </c>
      <c r="C18" s="16">
        <v>2473154</v>
      </c>
      <c r="D18" s="16">
        <v>2473154</v>
      </c>
      <c r="E18" s="16">
        <v>2473154</v>
      </c>
      <c r="F18" s="16">
        <v>2473154</v>
      </c>
      <c r="G18" s="16">
        <v>2473154</v>
      </c>
      <c r="H18" s="16">
        <v>2473154</v>
      </c>
      <c r="I18" s="16">
        <v>2473154</v>
      </c>
      <c r="J18" s="16">
        <v>2473154</v>
      </c>
      <c r="K18" s="16">
        <v>2473154</v>
      </c>
      <c r="L18" s="16">
        <v>2473154</v>
      </c>
      <c r="M18" s="16">
        <v>2473154</v>
      </c>
      <c r="N18" s="16">
        <v>2473155</v>
      </c>
      <c r="O18" s="13">
        <f t="shared" si="2"/>
        <v>29677849</v>
      </c>
    </row>
    <row r="19" spans="1:15" s="17" customFormat="1" ht="14.1" customHeight="1" x14ac:dyDescent="0.3">
      <c r="A19" s="14" t="s">
        <v>46</v>
      </c>
      <c r="B19" s="15" t="s">
        <v>47</v>
      </c>
      <c r="C19" s="16"/>
      <c r="D19" s="16"/>
      <c r="E19" s="16"/>
      <c r="F19" s="16">
        <v>1082500</v>
      </c>
      <c r="G19" s="16">
        <v>0</v>
      </c>
      <c r="H19" s="16"/>
      <c r="I19" s="16"/>
      <c r="J19" s="16"/>
      <c r="K19" s="16"/>
      <c r="L19" s="16"/>
      <c r="M19" s="16"/>
      <c r="N19" s="16"/>
      <c r="O19" s="13">
        <f t="shared" si="2"/>
        <v>1082500</v>
      </c>
    </row>
    <row r="20" spans="1:15" s="17" customFormat="1" x14ac:dyDescent="0.3">
      <c r="A20" s="14" t="s">
        <v>48</v>
      </c>
      <c r="B20" s="25" t="s">
        <v>49</v>
      </c>
      <c r="C20" s="16"/>
      <c r="D20" s="16"/>
      <c r="E20" s="16"/>
      <c r="F20" s="16">
        <v>8458370</v>
      </c>
      <c r="G20" s="16">
        <v>8000000</v>
      </c>
      <c r="H20" s="16">
        <v>0</v>
      </c>
      <c r="I20" s="16">
        <v>100140290</v>
      </c>
      <c r="J20" s="16"/>
      <c r="K20" s="16"/>
      <c r="L20" s="16"/>
      <c r="M20" s="16"/>
      <c r="N20" s="16"/>
      <c r="O20" s="13">
        <f t="shared" si="2"/>
        <v>116598660</v>
      </c>
    </row>
    <row r="21" spans="1:15" s="17" customFormat="1" ht="14.1" customHeight="1" x14ac:dyDescent="0.3">
      <c r="A21" s="14" t="s">
        <v>50</v>
      </c>
      <c r="B21" s="15" t="s">
        <v>51</v>
      </c>
      <c r="C21" s="16">
        <v>0</v>
      </c>
      <c r="D21" s="16"/>
      <c r="E21" s="16"/>
      <c r="F21" s="16">
        <v>0</v>
      </c>
      <c r="G21" s="16"/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/>
      <c r="N21" s="16"/>
      <c r="O21" s="13">
        <f t="shared" si="2"/>
        <v>0</v>
      </c>
    </row>
    <row r="22" spans="1:15" s="17" customFormat="1" ht="14.1" customHeight="1" x14ac:dyDescent="0.3">
      <c r="A22" s="14" t="s">
        <v>52</v>
      </c>
      <c r="B22" s="15" t="s">
        <v>53</v>
      </c>
      <c r="C22" s="16">
        <v>6875096</v>
      </c>
      <c r="D22" s="16">
        <v>6875096</v>
      </c>
      <c r="E22" s="16">
        <v>6875096</v>
      </c>
      <c r="F22" s="16">
        <v>6875096</v>
      </c>
      <c r="G22" s="16">
        <v>6875096</v>
      </c>
      <c r="H22" s="16">
        <v>6875096</v>
      </c>
      <c r="I22" s="16">
        <v>6875096</v>
      </c>
      <c r="J22" s="16">
        <v>6875096</v>
      </c>
      <c r="K22" s="16">
        <v>6875096</v>
      </c>
      <c r="L22" s="16">
        <v>6875096</v>
      </c>
      <c r="M22" s="16">
        <v>6875096</v>
      </c>
      <c r="N22" s="16">
        <v>6875097</v>
      </c>
      <c r="O22" s="13">
        <f t="shared" si="2"/>
        <v>82501153</v>
      </c>
    </row>
    <row r="23" spans="1:15" s="17" customFormat="1" ht="14.1" customHeight="1" thickBot="1" x14ac:dyDescent="0.35">
      <c r="A23" s="10" t="s">
        <v>54</v>
      </c>
      <c r="B23" s="11" t="s">
        <v>55</v>
      </c>
      <c r="C23" s="12">
        <v>475000</v>
      </c>
      <c r="D23" s="12">
        <v>475000</v>
      </c>
      <c r="E23" s="12">
        <v>481916</v>
      </c>
      <c r="F23" s="12">
        <v>247916</v>
      </c>
      <c r="G23" s="12">
        <v>247916</v>
      </c>
      <c r="H23" s="12">
        <v>247916</v>
      </c>
      <c r="I23" s="12">
        <v>247916</v>
      </c>
      <c r="J23" s="12">
        <v>247920</v>
      </c>
      <c r="K23" s="12">
        <v>475000</v>
      </c>
      <c r="L23" s="12">
        <v>475000</v>
      </c>
      <c r="M23" s="12">
        <v>475000</v>
      </c>
      <c r="N23" s="12">
        <v>475000</v>
      </c>
      <c r="O23" s="13">
        <f t="shared" si="2"/>
        <v>4571500</v>
      </c>
    </row>
    <row r="24" spans="1:15" s="9" customFormat="1" ht="15.9" customHeight="1" thickBot="1" x14ac:dyDescent="0.35">
      <c r="A24" s="26" t="s">
        <v>56</v>
      </c>
      <c r="B24" s="20" t="s">
        <v>57</v>
      </c>
      <c r="C24" s="21">
        <f t="shared" ref="C24:N24" si="3">SUM(C15:C23)</f>
        <v>22680568</v>
      </c>
      <c r="D24" s="21">
        <f t="shared" si="3"/>
        <v>22680568</v>
      </c>
      <c r="E24" s="21">
        <f t="shared" si="3"/>
        <v>22453484</v>
      </c>
      <c r="F24" s="21">
        <f t="shared" si="3"/>
        <v>31994354</v>
      </c>
      <c r="G24" s="21">
        <f t="shared" si="3"/>
        <v>30453484</v>
      </c>
      <c r="H24" s="21">
        <f t="shared" si="3"/>
        <v>22453484</v>
      </c>
      <c r="I24" s="21">
        <f t="shared" si="3"/>
        <v>122593774</v>
      </c>
      <c r="J24" s="21">
        <f t="shared" si="3"/>
        <v>22453484</v>
      </c>
      <c r="K24" s="21">
        <f t="shared" si="3"/>
        <v>22680565</v>
      </c>
      <c r="L24" s="21">
        <f t="shared" si="3"/>
        <v>22680568</v>
      </c>
      <c r="M24" s="21">
        <f t="shared" si="3"/>
        <v>22480570</v>
      </c>
      <c r="N24" s="21">
        <f t="shared" si="3"/>
        <v>22680570</v>
      </c>
      <c r="O24" s="33">
        <f t="shared" si="2"/>
        <v>388285473</v>
      </c>
    </row>
    <row r="25" spans="1:15" ht="16.2" thickBot="1" x14ac:dyDescent="0.35">
      <c r="A25" s="26" t="s">
        <v>58</v>
      </c>
      <c r="B25" s="27" t="s">
        <v>59</v>
      </c>
      <c r="C25" s="28">
        <f t="shared" ref="C25:O25" si="4">C13-C24</f>
        <v>6026511</v>
      </c>
      <c r="D25" s="28">
        <f t="shared" si="4"/>
        <v>6026511</v>
      </c>
      <c r="E25" s="28">
        <f t="shared" si="4"/>
        <v>27403122</v>
      </c>
      <c r="F25" s="28">
        <f t="shared" si="4"/>
        <v>-3287275</v>
      </c>
      <c r="G25" s="28">
        <f t="shared" si="4"/>
        <v>-1746405</v>
      </c>
      <c r="H25" s="28">
        <f t="shared" si="4"/>
        <v>8829595</v>
      </c>
      <c r="I25" s="28">
        <f t="shared" si="4"/>
        <v>-93886695</v>
      </c>
      <c r="J25" s="28">
        <f t="shared" si="4"/>
        <v>6253595</v>
      </c>
      <c r="K25" s="28">
        <f t="shared" si="4"/>
        <v>23525514</v>
      </c>
      <c r="L25" s="28">
        <f t="shared" si="4"/>
        <v>8602511</v>
      </c>
      <c r="M25" s="28">
        <f t="shared" si="4"/>
        <v>6226503</v>
      </c>
      <c r="N25" s="28">
        <f t="shared" si="4"/>
        <v>6026513</v>
      </c>
      <c r="O25" s="29">
        <f t="shared" si="4"/>
        <v>0</v>
      </c>
    </row>
    <row r="26" spans="1:15" x14ac:dyDescent="0.3">
      <c r="A26" s="30"/>
    </row>
    <row r="27" spans="1:15" x14ac:dyDescent="0.3">
      <c r="B27" s="31"/>
      <c r="C27" s="3"/>
      <c r="D27" s="3"/>
      <c r="O27" s="1"/>
    </row>
    <row r="28" spans="1:15" x14ac:dyDescent="0.3">
      <c r="O28" s="1"/>
    </row>
    <row r="29" spans="1:15" x14ac:dyDescent="0.3">
      <c r="O29" s="1"/>
    </row>
    <row r="30" spans="1:15" x14ac:dyDescent="0.3">
      <c r="O30" s="1"/>
    </row>
    <row r="31" spans="1:15" x14ac:dyDescent="0.3">
      <c r="O31" s="1"/>
    </row>
    <row r="32" spans="1:15" x14ac:dyDescent="0.3">
      <c r="O32" s="1"/>
    </row>
    <row r="33" spans="15:15" x14ac:dyDescent="0.3">
      <c r="O33" s="1"/>
    </row>
    <row r="34" spans="15:15" x14ac:dyDescent="0.3">
      <c r="O34" s="1"/>
    </row>
    <row r="35" spans="15:15" x14ac:dyDescent="0.3">
      <c r="O35" s="1"/>
    </row>
    <row r="36" spans="15:15" x14ac:dyDescent="0.3">
      <c r="O36" s="1"/>
    </row>
    <row r="37" spans="15:15" x14ac:dyDescent="0.3">
      <c r="O37" s="1"/>
    </row>
    <row r="38" spans="15:15" x14ac:dyDescent="0.3">
      <c r="O38" s="1"/>
    </row>
    <row r="39" spans="15:15" x14ac:dyDescent="0.3">
      <c r="O39" s="1"/>
    </row>
    <row r="40" spans="15:15" x14ac:dyDescent="0.3">
      <c r="O40" s="1"/>
    </row>
    <row r="41" spans="15:15" x14ac:dyDescent="0.3">
      <c r="O41" s="1"/>
    </row>
    <row r="42" spans="15:15" x14ac:dyDescent="0.3">
      <c r="O42" s="1"/>
    </row>
    <row r="43" spans="15:15" x14ac:dyDescent="0.3">
      <c r="O43" s="1"/>
    </row>
    <row r="44" spans="15:15" x14ac:dyDescent="0.3">
      <c r="O44" s="1"/>
    </row>
    <row r="45" spans="15:15" x14ac:dyDescent="0.3">
      <c r="O45" s="1"/>
    </row>
    <row r="46" spans="15:15" x14ac:dyDescent="0.3">
      <c r="O46" s="1"/>
    </row>
    <row r="47" spans="15:15" x14ac:dyDescent="0.3">
      <c r="O47" s="1"/>
    </row>
    <row r="48" spans="15:15" x14ac:dyDescent="0.3">
      <c r="O48" s="1"/>
    </row>
    <row r="49" spans="15:15" x14ac:dyDescent="0.3">
      <c r="O49" s="1"/>
    </row>
    <row r="50" spans="15:15" x14ac:dyDescent="0.3">
      <c r="O50" s="1"/>
    </row>
    <row r="51" spans="15:15" x14ac:dyDescent="0.3">
      <c r="O51" s="1"/>
    </row>
    <row r="52" spans="15:15" x14ac:dyDescent="0.3">
      <c r="O52" s="1"/>
    </row>
    <row r="53" spans="15:15" x14ac:dyDescent="0.3">
      <c r="O53" s="1"/>
    </row>
    <row r="54" spans="15:15" x14ac:dyDescent="0.3">
      <c r="O54" s="1"/>
    </row>
    <row r="55" spans="15:15" x14ac:dyDescent="0.3">
      <c r="O55" s="1"/>
    </row>
    <row r="56" spans="15:15" x14ac:dyDescent="0.3">
      <c r="O56" s="1"/>
    </row>
    <row r="57" spans="15:15" x14ac:dyDescent="0.3">
      <c r="O57" s="1"/>
    </row>
    <row r="58" spans="15:15" x14ac:dyDescent="0.3">
      <c r="O58" s="1"/>
    </row>
    <row r="59" spans="15:15" x14ac:dyDescent="0.3">
      <c r="O59" s="1"/>
    </row>
    <row r="60" spans="15:15" x14ac:dyDescent="0.3">
      <c r="O60" s="1"/>
    </row>
    <row r="61" spans="15:15" x14ac:dyDescent="0.3">
      <c r="O61" s="1"/>
    </row>
    <row r="62" spans="15:15" x14ac:dyDescent="0.3">
      <c r="O62" s="1"/>
    </row>
    <row r="63" spans="15:15" x14ac:dyDescent="0.3">
      <c r="O63" s="1"/>
    </row>
    <row r="64" spans="15:15" x14ac:dyDescent="0.3">
      <c r="O64" s="1"/>
    </row>
    <row r="65" spans="15:15" x14ac:dyDescent="0.3">
      <c r="O65" s="1"/>
    </row>
    <row r="66" spans="15:15" x14ac:dyDescent="0.3">
      <c r="O66" s="1"/>
    </row>
    <row r="67" spans="15:15" x14ac:dyDescent="0.3">
      <c r="O67" s="1"/>
    </row>
    <row r="68" spans="15:15" x14ac:dyDescent="0.3">
      <c r="O68" s="1"/>
    </row>
    <row r="69" spans="15:15" x14ac:dyDescent="0.3">
      <c r="O69" s="1"/>
    </row>
    <row r="70" spans="15:15" x14ac:dyDescent="0.3">
      <c r="O70" s="1"/>
    </row>
    <row r="71" spans="15:15" x14ac:dyDescent="0.3">
      <c r="O71" s="1"/>
    </row>
    <row r="72" spans="15:15" x14ac:dyDescent="0.3">
      <c r="O72" s="1"/>
    </row>
    <row r="73" spans="15:15" x14ac:dyDescent="0.3">
      <c r="O73" s="1"/>
    </row>
    <row r="74" spans="15:15" x14ac:dyDescent="0.3">
      <c r="O74" s="1"/>
    </row>
    <row r="75" spans="15:15" x14ac:dyDescent="0.3">
      <c r="O75" s="1"/>
    </row>
    <row r="76" spans="15:15" x14ac:dyDescent="0.3">
      <c r="O76" s="1"/>
    </row>
    <row r="77" spans="15:15" x14ac:dyDescent="0.3">
      <c r="O77" s="1"/>
    </row>
    <row r="78" spans="15:15" x14ac:dyDescent="0.3">
      <c r="O78" s="1"/>
    </row>
    <row r="79" spans="15:15" x14ac:dyDescent="0.3">
      <c r="O79" s="1"/>
    </row>
    <row r="80" spans="15:15" x14ac:dyDescent="0.3">
      <c r="O80" s="1"/>
    </row>
  </sheetData>
  <mergeCells count="3">
    <mergeCell ref="A1:O1"/>
    <mergeCell ref="B4:O4"/>
    <mergeCell ref="B14:O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7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2020-01-22T10:27:37Z</cp:lastPrinted>
  <dcterms:created xsi:type="dcterms:W3CDTF">2020-01-22T07:19:22Z</dcterms:created>
  <dcterms:modified xsi:type="dcterms:W3CDTF">2022-02-09T08:37:22Z</dcterms:modified>
</cp:coreProperties>
</file>